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ẮC 2023\UBND HUYEN\PHONG GIAO DUC\PHỤC VỤ KỲ HỌP UBND\NGHỊ QUYẾT 03\"/>
    </mc:Choice>
  </mc:AlternateContent>
  <bookViews>
    <workbookView xWindow="0" yWindow="0" windowWidth="19200" windowHeight="7050" tabRatio="895" firstSheet="1" activeTab="2"/>
  </bookViews>
  <sheets>
    <sheet name="foxz" sheetId="9" state="veryHidden" r:id="rId1"/>
    <sheet name=" PLI VB" sheetId="10" r:id="rId2"/>
    <sheet name="PLII CHAT LUONG" sheetId="1" r:id="rId3"/>
    <sheet name="PLIII CSVC" sheetId="17" r:id="rId4"/>
    <sheet name="PLIX KINH PHI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a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6550">'[1]CT -THVLNC'!#REF!</definedName>
    <definedName name="____bac3">12413</definedName>
    <definedName name="____bac4">13529</definedName>
    <definedName name="____bac5">15483</definedName>
    <definedName name="____ban2" hidden="1">{"'Sheet1'!$L$16"}</definedName>
    <definedName name="____cs805">#REF!</definedName>
    <definedName name="____CT250">'[2]dongia (2)'!#REF!</definedName>
    <definedName name="____f5" hidden="1">{"'Sheet1'!$L$16"}</definedName>
    <definedName name="____Goi8" hidden="1">{"'Sheet1'!$L$16"}</definedName>
    <definedName name="____h1" hidden="1">{"'Sheet1'!$L$16"}</definedName>
    <definedName name="____H2">'[3]VL cap'!#REF!</definedName>
    <definedName name="____H3">#REF!</definedName>
    <definedName name="____hh1">[4]XL4Poppy!$C$9</definedName>
    <definedName name="____hh2">[4]XL4Poppy!$A$15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km03" hidden="1">{"'Sheet1'!$L$16"}</definedName>
    <definedName name="____Lan1" hidden="1">{"'Sheet1'!$L$16"}</definedName>
    <definedName name="____LAN3" hidden="1">{"'Sheet1'!$L$16"}</definedName>
    <definedName name="____M36" hidden="1">{"'Sheet1'!$L$16"}</definedName>
    <definedName name="____NSO2" hidden="1">{"'Sheet1'!$L$16"}</definedName>
    <definedName name="____PA3" hidden="1">{"'Sheet1'!$L$16"}</definedName>
    <definedName name="____phu2" hidden="1">{"'Sheet1'!$L$16"}</definedName>
    <definedName name="____T4">[5]XL4Poppy!$C$31</definedName>
    <definedName name="____td1" hidden="1">{"'Sheet1'!$L$16"}</definedName>
    <definedName name="____TO14" hidden="1">{"'Sheet1'!$L$16"}</definedName>
    <definedName name="____Tru21" hidden="1">{"'Sheet1'!$L$16"}</definedName>
    <definedName name="____tt3" hidden="1">{"'Sheet1'!$L$16"}</definedName>
    <definedName name="____VC5" hidden="1">{"'Sheet1'!$L$16"}</definedName>
    <definedName name="___a1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>'[1]CT -THVLNC'!#REF!</definedName>
    <definedName name="___bac3">12413</definedName>
    <definedName name="___bac4">13529</definedName>
    <definedName name="___bac5">15483</definedName>
    <definedName name="___ban2" hidden="1">{"'Sheet1'!$L$16"}</definedName>
    <definedName name="___cs805">#REF!</definedName>
    <definedName name="___CT250">'[2]dongia (2)'!#REF!</definedName>
    <definedName name="___f5" hidden="1">{"'Sheet1'!$L$16"}</definedName>
    <definedName name="___Goi8" hidden="1">{"'Sheet1'!$L$16"}</definedName>
    <definedName name="___h1" hidden="1">{"'Sheet1'!$L$16"}</definedName>
    <definedName name="___H2">'[3]VL cap'!#REF!</definedName>
    <definedName name="___H3">#REF!</definedName>
    <definedName name="___hh1">[4]XL4Poppy!$C$9</definedName>
    <definedName name="___hh2">[4]XL4Poppy!$A$15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km03" hidden="1">{"'Sheet1'!$L$16"}</definedName>
    <definedName name="___Lan1" hidden="1">{"'Sheet1'!$L$16"}</definedName>
    <definedName name="___LAN3" hidden="1">{"'Sheet1'!$L$16"}</definedName>
    <definedName name="___M36" hidden="1">{"'Sheet1'!$L$16"}</definedName>
    <definedName name="___NSO2" hidden="1">{"'Sheet1'!$L$16"}</definedName>
    <definedName name="___PA3" hidden="1">{"'Sheet1'!$L$16"}</definedName>
    <definedName name="___phu2" hidden="1">{"'Sheet1'!$L$16"}</definedName>
    <definedName name="___T4">[5]XL4Poppy!$C$31</definedName>
    <definedName name="___td1" hidden="1">{"'Sheet1'!$L$16"}</definedName>
    <definedName name="___TO14" hidden="1">{"'Sheet1'!$L$16"}</definedName>
    <definedName name="___Tru21" hidden="1">{"'Sheet1'!$L$16"}</definedName>
    <definedName name="___tt3" hidden="1">{"'Sheet1'!$L$16"}</definedName>
    <definedName name="___VC5" hidden="1">{"'Sheet1'!$L$16"}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6550">'[1]CT -THVLNC'!#REF!</definedName>
    <definedName name="__bac3">12413</definedName>
    <definedName name="__bac4">13529</definedName>
    <definedName name="__bac5">15483</definedName>
    <definedName name="__ban2" hidden="1">{"'Sheet1'!$L$16"}</definedName>
    <definedName name="__Count">9</definedName>
    <definedName name="__cs805">#REF!</definedName>
    <definedName name="__CT250">'[2]dongia (2)'!#REF!</definedName>
    <definedName name="__f5" hidden="1">{"'Sheet1'!$L$16"}</definedName>
    <definedName name="__Goi8" hidden="1">{"'Sheet1'!$L$16"}</definedName>
    <definedName name="__h1" hidden="1">{"'Sheet1'!$L$16"}</definedName>
    <definedName name="__H2">'[3]VL cap'!#REF!</definedName>
    <definedName name="__H3">#REF!</definedName>
    <definedName name="__hh1">[4]XL4Poppy!$C$9</definedName>
    <definedName name="__hh2">[4]XL4Poppy!$A$15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km03" hidden="1">{"'Sheet1'!$L$16"}</definedName>
    <definedName name="__Lan1" hidden="1">{"'Sheet1'!$L$16"}</definedName>
    <definedName name="__LAN3" hidden="1">{"'Sheet1'!$L$16"}</definedName>
    <definedName name="__M36" hidden="1">{"'Sheet1'!$L$16"}</definedName>
    <definedName name="__NSO2" hidden="1">{"'Sheet1'!$L$16"}</definedName>
    <definedName name="__PA3" hidden="1">{"'Sheet1'!$L$16"}</definedName>
    <definedName name="__phu2" hidden="1">{"'Sheet1'!$L$16"}</definedName>
    <definedName name="__T4">[5]XL4Poppy!$C$31</definedName>
    <definedName name="__td1" hidden="1">{"'Sheet1'!$L$16"}</definedName>
    <definedName name="__TO14" hidden="1">{"'Sheet1'!$L$16"}</definedName>
    <definedName name="__Tru21" hidden="1">{"'Sheet1'!$L$16"}</definedName>
    <definedName name="__tt3" hidden="1">{"'Sheet1'!$L$16"}</definedName>
    <definedName name="__VC5" hidden="1">{"'Sheet1'!$L$16"}</definedName>
    <definedName name="_073">"DIEU CHINH"</definedName>
    <definedName name="_10SOÁ_LÖÔÏNG">#REF!</definedName>
    <definedName name="_12TEÂN_HAØNG">#REF!</definedName>
    <definedName name="_14TEÂN_KHAÙCH_HAØ">#REF!</definedName>
    <definedName name="_16THAØNH_TIEÀN">#REF!</definedName>
    <definedName name="_18TRÒ_GIAÙ">#REF!</definedName>
    <definedName name="_2_0DATA_DATA2_L">'[6]#REF'!#REF!</definedName>
    <definedName name="_20TRÒ_GIAÙ__VAT">#REF!</definedName>
    <definedName name="_21TML_OBDlg2" hidden="1">TRUE</definedName>
    <definedName name="_3MAÕ_HAØNG">#REF!</definedName>
    <definedName name="_40x4">5100</definedName>
    <definedName name="_5MAÕ_SOÁ_THUEÁ">#REF!</definedName>
    <definedName name="_7ÑÔN_GIAÙ">#REF!</definedName>
    <definedName name="_9SOÁ_CTÖØ">#REF!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'[1]CT -THVLNC'!#REF!</definedName>
    <definedName name="_bac3">12413</definedName>
    <definedName name="_bac4">13529</definedName>
    <definedName name="_bac5">15483</definedName>
    <definedName name="_ban2" localSheetId="1" hidden="1">{"'Sheet1'!$L$16"}</definedName>
    <definedName name="_ban2" hidden="1">{"'Sheet1'!$L$16"}</definedName>
    <definedName name="_boi1">#REF!</definedName>
    <definedName name="_boi2">#REF!</definedName>
    <definedName name="_CON1">#REF!</definedName>
    <definedName name="_CON2">#REF!</definedName>
    <definedName name="_Count">4</definedName>
    <definedName name="_cs805">#REF!</definedName>
    <definedName name="_CT250">'[2]dongia (2)'!#REF!</definedName>
    <definedName name="_f5" hidden="1">{"'Sheet1'!$L$16"}</definedName>
    <definedName name="_Fill" hidden="1">#REF!</definedName>
    <definedName name="_Goi8" localSheetId="1" hidden="1">{"'Sheet1'!$L$16"}</definedName>
    <definedName name="_Goi8" hidden="1">{"'Sheet1'!$L$16"}</definedName>
    <definedName name="_h1" hidden="1">{"'Sheet1'!$L$16"}</definedName>
    <definedName name="_H2">'[3]VL cap'!#REF!</definedName>
    <definedName name="_H3">#REF!</definedName>
    <definedName name="_hh1">[4]XL4Poppy!$C$9</definedName>
    <definedName name="_hh2">[4]XL4Poppy!$A$15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2" hidden="1">#REF!</definedName>
    <definedName name="_km03" localSheetId="1" hidden="1">{"'Sheet1'!$L$16"}</definedName>
    <definedName name="_km03" hidden="1">{"'Sheet1'!$L$16"}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Lan1" localSheetId="1" hidden="1">{"'Sheet1'!$L$16"}</definedName>
    <definedName name="_Lan1" hidden="1">{"'Sheet1'!$L$16"}</definedName>
    <definedName name="_LAN3" localSheetId="1" hidden="1">{"'Sheet1'!$L$16"}</definedName>
    <definedName name="_LAN3" hidden="1">{"'Sheet1'!$L$16"}</definedName>
    <definedName name="_M36" hidden="1">{"'Sheet1'!$L$16"}</definedName>
    <definedName name="_NET2">#REF!</definedName>
    <definedName name="_NSO2" localSheetId="1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1" hidden="1">{"'Sheet1'!$L$16"}</definedName>
    <definedName name="_PA3" hidden="1">{"'Sheet1'!$L$16"}</definedName>
    <definedName name="_phu2" localSheetId="1" hidden="1">{"'Sheet1'!$L$16"}</definedName>
    <definedName name="_phu2" hidden="1">{"'Sheet1'!$L$16"}</definedName>
    <definedName name="_Sort" hidden="1">#REF!</definedName>
    <definedName name="_T4">[5]XL4Poppy!$C$31</definedName>
    <definedName name="_td1" localSheetId="1" hidden="1">{"'Sheet1'!$L$16"}</definedName>
    <definedName name="_td1" hidden="1">{"'Sheet1'!$L$16"}</definedName>
    <definedName name="_TO14" localSheetId="1" hidden="1">{"'Sheet1'!$L$16"}</definedName>
    <definedName name="_TO14" hidden="1">{"'Sheet1'!$L$16"}</definedName>
    <definedName name="_Tru21" localSheetId="1" hidden="1">{"'Sheet1'!$L$16"}</definedName>
    <definedName name="_Tru21" hidden="1">{"'Sheet1'!$L$16"}</definedName>
    <definedName name="_tt3" localSheetId="1" hidden="1">{"'Sheet1'!$L$16"}</definedName>
    <definedName name="_tt3" hidden="1">{"'Sheet1'!$L$16"}</definedName>
    <definedName name="_VC5" localSheetId="1" hidden="1">{"'Sheet1'!$L$16"}</definedName>
    <definedName name="_VC5" hidden="1">{"'Sheet1'!$L$16"}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277Print_Titles">#REF!</definedName>
    <definedName name="AA">#REF!</definedName>
    <definedName name="All_Item">#REF!</definedName>
    <definedName name="ALPIN">#N/A</definedName>
    <definedName name="ALPJYOU">#N/A</definedName>
    <definedName name="ALPTOI">#N/A</definedName>
    <definedName name="anscount" hidden="1">1</definedName>
    <definedName name="AS2DocOpenMode" hidden="1">"AS2DocumentEdit"</definedName>
    <definedName name="ATGT" localSheetId="1" hidden="1">{"'Sheet1'!$L$16"}</definedName>
    <definedName name="ATGT" hidden="1">{"'Sheet1'!$L$16"}</definedName>
    <definedName name="bac3.5">12971</definedName>
    <definedName name="bac3.7">13180</definedName>
    <definedName name="bac4.5">14925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giang" localSheetId="1" hidden="1">{"'Sheet1'!$L$16"}</definedName>
    <definedName name="Bgiang" hidden="1">{"'Sheet1'!$L$16"}</definedName>
    <definedName name="BookName">"Bao_cao_cua_NVTK_tai_NPP_bieu_mau_moi_4___Mau_moi.xls"</definedName>
    <definedName name="BOQ">#REF!</definedName>
    <definedName name="BT_A1">#REF!</definedName>
    <definedName name="BT_A2.1">#REF!</definedName>
    <definedName name="BT_A2.2">#REF!</definedName>
    <definedName name="BT_B1">#REF!</definedName>
    <definedName name="BT_B2">#REF!</definedName>
    <definedName name="BT_C1">#REF!</definedName>
    <definedName name="BT_loai_A2.1">#REF!</definedName>
    <definedName name="BT_P1">#REF!</definedName>
    <definedName name="BTcot">#REF!</definedName>
    <definedName name="Btcot1">#REF!</definedName>
    <definedName name="bùc" localSheetId="1">{"Book1","Dt tonghop.xls"}</definedName>
    <definedName name="bùc">{"Book1","Dt tonghop.xls"}</definedName>
    <definedName name="Bulongma">8700</definedName>
    <definedName name="BVCISUMMARY">#REF!</definedName>
    <definedName name="C_">#REF!</definedName>
    <definedName name="CACAU">298161</definedName>
    <definedName name="Cap_DUL_doc_B">#REF!</definedName>
    <definedName name="CAP_DUL_ngang_B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">#REF!</definedName>
    <definedName name="chitietbgiang2" localSheetId="1" hidden="1">{"'Sheet1'!$L$16"}</definedName>
    <definedName name="chitietbgiang2" hidden="1">{"'Sheet1'!$L$16"}</definedName>
    <definedName name="chung">66</definedName>
    <definedName name="CLVC3">0.1</definedName>
    <definedName name="CLVL">#REF!</definedName>
    <definedName name="COC_1.2">#REF!</definedName>
    <definedName name="Coc_2m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tsatma">9726</definedName>
    <definedName name="Cotthepma">9726</definedName>
    <definedName name="COVER">#REF!</definedName>
    <definedName name="CPC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CT1" localSheetId="1" hidden="1">{"'Sheet1'!$L$16"}</definedName>
    <definedName name="CTCT1" hidden="1">{"'Sheet1'!$L$16"}</definedName>
    <definedName name="ctiep">#REF!</definedName>
    <definedName name="cun">#REF!</definedName>
    <definedName name="CURRENCY">#REF!</definedName>
    <definedName name="D_7101A_B">#REF!</definedName>
    <definedName name="Dad" localSheetId="1" hidden="1">{"'Sheet1'!$L$16"}</definedName>
    <definedName name="Dad" hidden="1">{"'Sheet1'!$L$16"}</definedName>
    <definedName name="dam">78000</definedName>
    <definedName name="DAO_DAT">#REF!</definedName>
    <definedName name="_xlnm.Database">#REF!</definedName>
    <definedName name="DCL_22">12117600</definedName>
    <definedName name="DCL_35">25490000</definedName>
    <definedName name="DÇm_33">#REF!</definedName>
    <definedName name="dđ" hidden="1">{"'Sheet1'!$L$16"}</definedName>
    <definedName name="den_bu">#REF!</definedName>
    <definedName name="DGCTI592">#REF!</definedName>
    <definedName name="Dinhmuc">#REF!</definedName>
    <definedName name="do" localSheetId="1" hidden="1">{"'Sheet1'!$L$16"}</definedName>
    <definedName name="do" hidden="1">{"'Sheet1'!$L$16"}</definedName>
    <definedName name="Document_array" localSheetId="1">{"Book1","DT KV0.5.xls"}</definedName>
    <definedName name="Document_array">{"QL 32 -TBGTI.xls","Sheet1"}</definedName>
    <definedName name="Dongia">#REF!</definedName>
    <definedName name="Drop1">"Drop Down 3"</definedName>
    <definedName name="DSTD_Clear">[0]!DSTD_Clear</definedName>
    <definedName name="DSUMDATA">#REF!</definedName>
    <definedName name="Dutoan2001">'[7]Tro giup'!$A$1</definedName>
    <definedName name="Eb">#REF!</definedName>
    <definedName name="Ebdam">#REF!</definedName>
    <definedName name="Ecot1">#REF!</definedName>
    <definedName name="emb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FACTOR">#REF!</definedName>
    <definedName name="fbsdggdsf" localSheetId="1">{"DZ-TDTB2.XLS","Dcksat.xls"}</definedName>
    <definedName name="fbsdggdsf">{"DZ-TDTB2.XLS","Dcksat.xls"}</definedName>
    <definedName name="fff" localSheetId="1" hidden="1">{"'Sheet1'!$L$16"}</definedName>
    <definedName name="fff" hidden="1">{"'Sheet1'!$L$16"}</definedName>
    <definedName name="fg" localSheetId="1" hidden="1">{"'Sheet1'!$L$16"}</definedName>
    <definedName name="fg" hidden="1">{"'Sheet1'!$L$16"}</definedName>
    <definedName name="FI_12">4820</definedName>
    <definedName name="fsdfdsf" localSheetId="1" hidden="1">{"'Sheet1'!$L$16"}</definedName>
    <definedName name="fsdfdsf" hidden="1">{"'Sheet1'!$L$16"}</definedName>
    <definedName name="fuji">#REF!</definedName>
    <definedName name="g" hidden="1">{"'Sheet1'!$L$16"}</definedName>
    <definedName name="gama">#REF!</definedName>
    <definedName name="Gamadam">#REF!</definedName>
    <definedName name="geo">#REF!</definedName>
    <definedName name="gia">#REF!</definedName>
    <definedName name="gia_tien">#REF!</definedName>
    <definedName name="gia_tien_BTN">#REF!</definedName>
    <definedName name="gkkjl" localSheetId="1" hidden="1">{"'Sheet1'!$L$16"}</definedName>
    <definedName name="gkkjl" hidden="1">{"'Sheet1'!$L$16"}</definedName>
    <definedName name="GTXL">#REF!</definedName>
    <definedName name="h" hidden="1">{"'Sheet1'!$L$16"}</definedName>
    <definedName name="hai" localSheetId="1" hidden="1">{"'Sheet1'!$L$16"}</definedName>
    <definedName name="hai" hidden="1">{"'Sheet1'!$L$16"}</definedName>
    <definedName name="Heä_soá_laép_xaø_H">1.7</definedName>
    <definedName name="hien">#REF!</definedName>
    <definedName name="hjjkl" localSheetId="1" hidden="1">{"'Sheet1'!$L$16"}</definedName>
    <definedName name="hjjkl" hidden="1">{"'Sheet1'!$L$16"}</definedName>
    <definedName name="hoc">55000</definedName>
    <definedName name="HOME_MANP">#REF!</definedName>
    <definedName name="HOMEOFFICE_COST">#REF!</definedName>
    <definedName name="HSCT3">0.1</definedName>
    <definedName name="HSDN">2.5</definedName>
    <definedName name="HSLXH">1.7</definedName>
    <definedName name="hsnc_cau2">1.626</definedName>
    <definedName name="hsnc_d">1.6356</definedName>
    <definedName name="hsnc_d2">1.6356</definedName>
    <definedName name="htlm" localSheetId="1" hidden="1">{"'Sheet1'!$L$16"}</definedName>
    <definedName name="htlm" hidden="1">{"'Sheet1'!$L$16"}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localSheetId="1" hidden="1">{"'Sheet1'!$L$16"}</definedName>
    <definedName name="hu" hidden="1">{"'Sheet1'!$L$16"}</definedName>
    <definedName name="hung" localSheetId="1" hidden="1">{"'Sheet1'!$L$16"}</definedName>
    <definedName name="hung" hidden="1">{"'Sheet1'!$L$16"}</definedName>
    <definedName name="huy" localSheetId="1" hidden="1">{"'Sheet1'!$L$16"}</definedName>
    <definedName name="huy" hidden="1">{"'Sheet1'!$L$16"}</definedName>
    <definedName name="I">#REF!</definedName>
    <definedName name="iCount">3</definedName>
    <definedName name="IDLAB_COST">#REF!</definedName>
    <definedName name="IND_LAB">#REF!</definedName>
    <definedName name="INDMANP">#REF!</definedName>
    <definedName name="J.O">#REF!</definedName>
    <definedName name="J.O_GT">#REF!</definedName>
    <definedName name="j356C8">#REF!</definedName>
    <definedName name="kcong">#REF!</definedName>
    <definedName name="khac">2</definedName>
    <definedName name="khla09" localSheetId="1" hidden="1">{"'Sheet1'!$L$16"}</definedName>
    <definedName name="khla09" hidden="1">{"'Sheet1'!$L$16"}</definedName>
    <definedName name="khongtruotgia" localSheetId="1" hidden="1">{"'Sheet1'!$L$16"}</definedName>
    <definedName name="khongtruotgia" hidden="1">{"'Sheet1'!$L$16"}</definedName>
    <definedName name="KhuyenmaiUPS">"AutoShape 264"</definedName>
    <definedName name="khvh09" localSheetId="1" hidden="1">{"'Sheet1'!$L$16"}</definedName>
    <definedName name="khvh09" hidden="1">{"'Sheet1'!$L$16"}</definedName>
    <definedName name="KHYt09" localSheetId="1" hidden="1">{"'Sheet1'!$L$16"}</definedName>
    <definedName name="KHYt09" hidden="1">{"'Sheet1'!$L$16"}</definedName>
    <definedName name="ksbn" localSheetId="1" hidden="1">{"'Sheet1'!$L$16"}</definedName>
    <definedName name="ksbn" hidden="1">{"'Sheet1'!$L$16"}</definedName>
    <definedName name="kshn" localSheetId="1" hidden="1">{"'Sheet1'!$L$16"}</definedName>
    <definedName name="kshn" hidden="1">{"'Sheet1'!$L$16"}</definedName>
    <definedName name="ksls" localSheetId="1" hidden="1">{"'Sheet1'!$L$16"}</definedName>
    <definedName name="ksls" hidden="1">{"'Sheet1'!$L$16"}</definedName>
    <definedName name="L63x6">5800</definedName>
    <definedName name="langson" localSheetId="1" hidden="1">{"'Sheet1'!$L$16"}</definedName>
    <definedName name="langson" hidden="1">{"'Sheet1'!$L$16"}</definedName>
    <definedName name="Lap_dat_td">'[8]M 67'!$A$37:$F$40</definedName>
    <definedName name="LBS_22">107800000</definedName>
    <definedName name="Lcot">#REF!</definedName>
    <definedName name="Lệ">{"'Sheet1'!$L$16"}</definedName>
    <definedName name="limcount" hidden="1">1</definedName>
    <definedName name="LN">#REF!</definedName>
    <definedName name="luong">{"ÿÿÿÿÿ"}</definedName>
    <definedName name="macbt">#REF!</definedName>
    <definedName name="mai" localSheetId="1" hidden="1">{"'Sheet1'!$L$16"}</definedName>
    <definedName name="mai" hidden="1">{"'Sheet1'!$L$16"}</definedName>
    <definedName name="MAJ_CON_EQP">#REF!</definedName>
    <definedName name="Mè_A1">#REF!</definedName>
    <definedName name="Mè_A2">#REF!</definedName>
    <definedName name="MG_A">#REF!</definedName>
    <definedName name="mo" localSheetId="1" hidden="1">{"'Sheet1'!$L$16"}</definedName>
    <definedName name="mo" hidden="1">{"'Sheet1'!$L$16"}</definedName>
    <definedName name="moi" localSheetId="1" hidden="1">{"'Sheet1'!$L$16"}</definedName>
    <definedName name="moi" hidden="1">{"'Sheet1'!$L$16"}</definedName>
    <definedName name="n" hidden="1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n">{"Thuxm2.xls","Sheet1"}</definedName>
    <definedName name="NH">#REF!</definedName>
    <definedName name="NHAÂN_COÂNG">BTRAM</definedName>
    <definedName name="Nhan_xet_cua_dai">"Picture 1"</definedName>
    <definedName name="nhfffd" localSheetId="1">{"DZ-TDTB2.XLS","Dcksat.xls"}</definedName>
    <definedName name="nhfffd">{"DZ-TDTB2.XLS","Dcksat.xls"}</definedName>
    <definedName name="NHot">#REF!</definedName>
    <definedName name="No">#REF!</definedName>
    <definedName name="PAIII_" localSheetId="1" hidden="1">{"'Sheet1'!$L$16"}</definedName>
    <definedName name="PAIII_" hidden="1">{"'Sheet1'!$L$16"}</definedName>
    <definedName name="phu_luc_vua">#REF!</definedName>
    <definedName name="PK">#REF!</definedName>
    <definedName name="PMS" localSheetId="1" hidden="1">{"'Sheet1'!$L$16"}</definedName>
    <definedName name="PMS" hidden="1">{"'Sheet1'!$L$16"}</definedName>
    <definedName name="PRICE">#REF!</definedName>
    <definedName name="PRICE1">#REF!</definedName>
    <definedName name="_xlnm.Print_Area" localSheetId="1">' PLI VB'!$A$1:$F$33</definedName>
    <definedName name="_xlnm.Print_Area" localSheetId="2">'PLII CHAT LUONG'!$A$1:$BE$14</definedName>
    <definedName name="_xlnm.Print_Area">#REF!</definedName>
    <definedName name="_xlnm.Print_Titles" localSheetId="1">' PLI VB'!$5:$5</definedName>
    <definedName name="_xlnm.Print_Titles" localSheetId="2">'PLII CHAT LUONG'!$4:$4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A1">#REF!</definedName>
    <definedName name="PT_Duong">#REF!</definedName>
    <definedName name="ptdg">#REF!</definedName>
    <definedName name="PTDG_cau">#REF!</definedName>
    <definedName name="PtichDTL">[0]!PtichDTL</definedName>
    <definedName name="pvd">#REF!</definedName>
    <definedName name="qa" localSheetId="1" hidden="1">{"'Sheet1'!$L$16"}</definedName>
    <definedName name="qa" hidden="1">{"'Sheet1'!$L$16"}</definedName>
    <definedName name="QQ" localSheetId="1" hidden="1">{"'Sheet1'!$L$16"}</definedName>
    <definedName name="QQ" hidden="1">{"'Sheet1'!$L$16"}</definedName>
    <definedName name="Ra">#REF!</definedName>
    <definedName name="Racot">#REF!</definedName>
    <definedName name="Radam">#REF!</definedName>
    <definedName name="rate">14000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n">#REF!</definedName>
    <definedName name="Rncot">#REF!</definedName>
    <definedName name="Rndam">#REF!</definedName>
    <definedName name="sand">#REF!</definedName>
    <definedName name="SCH">#REF!</definedName>
    <definedName name="sencount" hidden="1">2</definedName>
    <definedName name="SheetName">"[Bao_cao_cua_NVTK_tai_NPP_bieu_mau_moi_4___Mau_moi.xls]~         "</definedName>
    <definedName name="SIZE">#REF!</definedName>
    <definedName name="SORT">#REF!</definedName>
    <definedName name="Sothutu">#REF!</definedName>
    <definedName name="SPEC">#REF!</definedName>
    <definedName name="SPECSUMMARY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t">#REF!</definedName>
    <definedName name="sub">#REF!</definedName>
    <definedName name="SUMITOMO">#REF!</definedName>
    <definedName name="SUMITOMO_GT">#REF!</definedName>
    <definedName name="SUMMARY">#REF!</definedName>
    <definedName name="sur">#REF!</definedName>
    <definedName name="tao" localSheetId="1" hidden="1">{"'Sheet1'!$L$16"}</definedName>
    <definedName name="tao" hidden="1">{"'Sheet1'!$L$16"}</definedName>
    <definedName name="TaxTV">10%</definedName>
    <definedName name="TaxXL">5%</definedName>
    <definedName name="Tengoi">#REF!</definedName>
    <definedName name="TextRefCopyRangeCount" hidden="1">216</definedName>
    <definedName name="tha" localSheetId="1" hidden="1">{"'Sheet1'!$L$16"}</definedName>
    <definedName name="tha" hidden="1">{"'Sheet1'!$L$16"}</definedName>
    <definedName name="Thang_Long">#REF!</definedName>
    <definedName name="Thang_Long_GT">#REF!</definedName>
    <definedName name="thanh">#REF!</definedName>
    <definedName name="Thanh_CT">#REF!</definedName>
    <definedName name="thep">#REF!</definedName>
    <definedName name="THEP_D32">#REF!</definedName>
    <definedName name="thepma">10500</definedName>
    <definedName name="THKL" localSheetId="1" hidden="1">{"'Sheet1'!$L$16"}</definedName>
    <definedName name="THKL" hidden="1">{"'Sheet1'!$L$16"}</definedName>
    <definedName name="thue">6</definedName>
    <definedName name="Tien">#REF!</definedName>
    <definedName name="Tiepdiama">9500</definedName>
    <definedName name="TITAN">#REF!</definedName>
    <definedName name="TKYB">"TKYB"</definedName>
    <definedName name="Tle">#REF!</definedName>
    <definedName name="tonghop" localSheetId="1" hidden="1">{"'Sheet1'!$L$16"}</definedName>
    <definedName name="tonghop" hidden="1">{"'Sheet1'!$L$16"}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ô_P1">#REF!</definedName>
    <definedName name="Trô_P10">#REF!</definedName>
    <definedName name="Trô_P11">#REF!</definedName>
    <definedName name="Trô_P2">#REF!</definedName>
    <definedName name="Trô_P3">#REF!</definedName>
    <definedName name="Trô_P4">#REF!</definedName>
    <definedName name="Trô_P5">#REF!</definedName>
    <definedName name="Trô_P6">#REF!</definedName>
    <definedName name="Trô_P7">#REF!</definedName>
    <definedName name="Trô_P8">#REF!</definedName>
    <definedName name="Trô_P9">#REF!</definedName>
    <definedName name="tthi">#REF!</definedName>
    <definedName name="Tuong_dau_HD">#REF!</definedName>
    <definedName name="tuyennhanh" localSheetId="1" hidden="1">{"'Sheet1'!$L$16"}</definedName>
    <definedName name="tuyennhanh" hidden="1">{"'Sheet1'!$L$16"}</definedName>
    <definedName name="ty_le">#REF!</definedName>
    <definedName name="ty_le_BTN">#REF!</definedName>
    <definedName name="Ty_le1">#REF!</definedName>
    <definedName name="VAÄT_LIEÄU">"ATRAM"</definedName>
    <definedName name="VARIINST">#REF!</definedName>
    <definedName name="VARIPURC">#REF!</definedName>
    <definedName name="vat">5</definedName>
    <definedName name="VATM" localSheetId="1" hidden="1">{"'Sheet1'!$L$16"}</definedName>
    <definedName name="VATM" hidden="1">{"'Sheet1'!$L$16"}</definedName>
    <definedName name="vcbo1" localSheetId="1" hidden="1">{"'Sheet1'!$L$16"}</definedName>
    <definedName name="vcbo1" hidden="1">{"'Sheet1'!$L$16"}</definedName>
    <definedName name="vcoto" localSheetId="1" hidden="1">{"'Sheet1'!$L$16"}</definedName>
    <definedName name="vcoto" hidden="1">{"'Sheet1'!$L$16"}</definedName>
    <definedName name="VH" localSheetId="1" hidden="1">{"'Sheet1'!$L$16"}</definedName>
    <definedName name="VH" hidden="1">{"'Sheet1'!$L$16"}</definedName>
    <definedName name="Viet" localSheetId="1" hidden="1">{"'Sheet1'!$L$16"}</definedName>
    <definedName name="Viet" hidden="1">{"'Sheet1'!$L$16"}</definedName>
    <definedName name="vv" localSheetId="1" hidden="1">{"'Sheet1'!$L$16"}</definedName>
    <definedName name="vv" hidden="1">{"'Sheet1'!$L$16"}</definedName>
    <definedName name="W">#REF!</definedName>
    <definedName name="wrn.chi._.tiÆt." hidden="1">{#N/A,#N/A,FALSE,"Chi tiÆt"}</definedName>
    <definedName name="XCCT">0.5</definedName>
    <definedName name="xls" localSheetId="1" hidden="1">{"'Sheet1'!$L$16"}</definedName>
    <definedName name="xls" hidden="1">{"'Sheet1'!$L$16"}</definedName>
    <definedName name="xlttbninh" localSheetId="1" hidden="1">{"'Sheet1'!$L$16"}</definedName>
    <definedName name="xlttbninh" hidden="1">{"'Sheet1'!$L$16"}</definedName>
  </definedNames>
  <calcPr calcId="162913"/>
</workbook>
</file>

<file path=xl/calcChain.xml><?xml version="1.0" encoding="utf-8"?>
<calcChain xmlns="http://schemas.openxmlformats.org/spreadsheetml/2006/main">
  <c r="F8" i="18" l="1"/>
  <c r="M16" i="1" l="1"/>
  <c r="O16" i="1" s="1"/>
  <c r="J16" i="1"/>
  <c r="G16" i="1"/>
  <c r="N16" i="1" l="1"/>
  <c r="N21" i="1"/>
  <c r="K21" i="1"/>
  <c r="H21" i="1"/>
  <c r="O21" i="1" l="1"/>
  <c r="P19" i="1"/>
  <c r="L19" i="1"/>
  <c r="K19" i="1"/>
  <c r="I19" i="1"/>
  <c r="H19" i="1"/>
  <c r="F19" i="1"/>
  <c r="E19" i="1"/>
  <c r="J19" i="1" l="1"/>
  <c r="G19" i="1"/>
  <c r="M29" i="1"/>
  <c r="O29" i="1" s="1"/>
  <c r="J29" i="1"/>
  <c r="G29" i="1"/>
  <c r="M28" i="1"/>
  <c r="O28" i="1" s="1"/>
  <c r="J28" i="1"/>
  <c r="G28" i="1"/>
  <c r="M27" i="1"/>
  <c r="J27" i="1"/>
  <c r="G27" i="1"/>
  <c r="M26" i="1"/>
  <c r="O26" i="1" s="1"/>
  <c r="J26" i="1"/>
  <c r="G26" i="1"/>
  <c r="N27" i="1" l="1"/>
  <c r="N26" i="1"/>
  <c r="N29" i="1"/>
  <c r="O27" i="1"/>
  <c r="N28" i="1"/>
  <c r="M18" i="1" l="1"/>
  <c r="J18" i="1"/>
  <c r="G18" i="1"/>
  <c r="N18" i="1" l="1"/>
  <c r="R11" i="1"/>
  <c r="R10" i="1"/>
  <c r="R9" i="1"/>
  <c r="M11" i="1" l="1"/>
  <c r="O11" i="1" s="1"/>
  <c r="J11" i="1"/>
  <c r="G11" i="1"/>
  <c r="M10" i="1"/>
  <c r="O10" i="1" s="1"/>
  <c r="J10" i="1"/>
  <c r="G10" i="1"/>
  <c r="M9" i="1"/>
  <c r="O9" i="1" s="1"/>
  <c r="J9" i="1"/>
  <c r="G9" i="1"/>
  <c r="N9" i="1" l="1"/>
  <c r="N10" i="1"/>
  <c r="N11" i="1"/>
  <c r="M23" i="1"/>
  <c r="N23" i="1" s="1"/>
  <c r="J23" i="1"/>
  <c r="G23" i="1"/>
  <c r="O23" i="1" l="1"/>
  <c r="L20" i="1"/>
  <c r="K20" i="1"/>
  <c r="I20" i="1"/>
  <c r="H20" i="1"/>
  <c r="F20" i="1"/>
  <c r="E20" i="1"/>
  <c r="M36" i="1"/>
  <c r="O36" i="1" s="1"/>
  <c r="G36" i="1"/>
  <c r="J36" i="1"/>
  <c r="N36" i="1" l="1"/>
  <c r="M20" i="1"/>
  <c r="G20" i="1"/>
  <c r="N20" i="1" s="1"/>
  <c r="J20" i="1"/>
  <c r="R45" i="1"/>
  <c r="R44" i="1"/>
  <c r="R43" i="1"/>
  <c r="R42" i="1"/>
  <c r="R41" i="1"/>
  <c r="R40" i="1"/>
  <c r="J45" i="1"/>
  <c r="J43" i="1"/>
  <c r="J41" i="1"/>
  <c r="G41" i="1"/>
  <c r="G43" i="1"/>
  <c r="G45" i="1"/>
  <c r="M41" i="1"/>
  <c r="O41" i="1" s="1"/>
  <c r="M42" i="1"/>
  <c r="O42" i="1" s="1"/>
  <c r="M43" i="1"/>
  <c r="O43" i="1" s="1"/>
  <c r="M44" i="1"/>
  <c r="O44" i="1" s="1"/>
  <c r="M45" i="1"/>
  <c r="O45" i="1" s="1"/>
  <c r="I40" i="1"/>
  <c r="J40" i="1" s="1"/>
  <c r="I42" i="1"/>
  <c r="J42" i="1" s="1"/>
  <c r="I44" i="1"/>
  <c r="J44" i="1" s="1"/>
  <c r="F44" i="1"/>
  <c r="G44" i="1" s="1"/>
  <c r="F42" i="1"/>
  <c r="G42" i="1" s="1"/>
  <c r="N42" i="1" s="1"/>
  <c r="F40" i="1"/>
  <c r="R39" i="1"/>
  <c r="M39" i="1"/>
  <c r="J39" i="1"/>
  <c r="G39" i="1"/>
  <c r="R38" i="1"/>
  <c r="M38" i="1"/>
  <c r="J38" i="1"/>
  <c r="G38" i="1"/>
  <c r="R35" i="1"/>
  <c r="R34" i="1"/>
  <c r="R33" i="1"/>
  <c r="R32" i="1"/>
  <c r="R31" i="1"/>
  <c r="R29" i="1"/>
  <c r="R28" i="1"/>
  <c r="R27" i="1"/>
  <c r="R26" i="1"/>
  <c r="R24" i="1"/>
  <c r="R23" i="1"/>
  <c r="R22" i="1"/>
  <c r="R21" i="1"/>
  <c r="R19" i="1"/>
  <c r="R18" i="1"/>
  <c r="R17" i="1"/>
  <c r="R16" i="1"/>
  <c r="R14" i="1"/>
  <c r="R13" i="1"/>
  <c r="R12" i="1"/>
  <c r="D20" i="1"/>
  <c r="N43" i="1" l="1"/>
  <c r="O20" i="1"/>
  <c r="N44" i="1"/>
  <c r="N45" i="1"/>
  <c r="N41" i="1"/>
  <c r="N38" i="1"/>
  <c r="N39" i="1"/>
  <c r="O38" i="1"/>
  <c r="O39" i="1"/>
  <c r="M40" i="1"/>
  <c r="G40" i="1"/>
  <c r="M35" i="1"/>
  <c r="O35" i="1" s="1"/>
  <c r="J35" i="1"/>
  <c r="G35" i="1"/>
  <c r="M34" i="1"/>
  <c r="J34" i="1"/>
  <c r="G34" i="1"/>
  <c r="M33" i="1"/>
  <c r="O33" i="1" s="1"/>
  <c r="J33" i="1"/>
  <c r="G33" i="1"/>
  <c r="M32" i="1"/>
  <c r="J32" i="1"/>
  <c r="G32" i="1"/>
  <c r="M31" i="1"/>
  <c r="O31" i="1" s="1"/>
  <c r="J31" i="1"/>
  <c r="G31" i="1"/>
  <c r="M24" i="1"/>
  <c r="O24" i="1" s="1"/>
  <c r="J24" i="1"/>
  <c r="G24" i="1"/>
  <c r="M22" i="1"/>
  <c r="O22" i="1" s="1"/>
  <c r="J22" i="1"/>
  <c r="G22" i="1"/>
  <c r="M17" i="1"/>
  <c r="O17" i="1" s="1"/>
  <c r="J17" i="1"/>
  <c r="G17" i="1"/>
  <c r="G14" i="1"/>
  <c r="G13" i="1"/>
  <c r="G12" i="1"/>
  <c r="M14" i="1"/>
  <c r="J14" i="1"/>
  <c r="M13" i="1"/>
  <c r="J13" i="1"/>
  <c r="M12" i="1"/>
  <c r="J12" i="1"/>
  <c r="N31" i="1" l="1"/>
  <c r="N14" i="1"/>
  <c r="O40" i="1"/>
  <c r="N40" i="1"/>
  <c r="N12" i="1"/>
  <c r="N17" i="1"/>
  <c r="N13" i="1"/>
  <c r="N35" i="1"/>
  <c r="N24" i="1"/>
  <c r="N34" i="1"/>
  <c r="N22" i="1"/>
  <c r="N32" i="1"/>
  <c r="N33" i="1"/>
  <c r="O32" i="1"/>
  <c r="O34" i="1"/>
  <c r="O12" i="1"/>
  <c r="O13" i="1"/>
  <c r="O14" i="1"/>
</calcChain>
</file>

<file path=xl/sharedStrings.xml><?xml version="1.0" encoding="utf-8"?>
<sst xmlns="http://schemas.openxmlformats.org/spreadsheetml/2006/main" count="369" uniqueCount="225">
  <si>
    <t>TT</t>
  </si>
  <si>
    <t>Nội dung</t>
  </si>
  <si>
    <t>Đơn vị tính</t>
  </si>
  <si>
    <t>Ghi chú</t>
  </si>
  <si>
    <t>%</t>
  </si>
  <si>
    <t>I</t>
  </si>
  <si>
    <t>Xã</t>
  </si>
  <si>
    <t>PCGD tiểu học mức độ 2 trở lên</t>
  </si>
  <si>
    <t>Mầm non</t>
  </si>
  <si>
    <t>Tiểu học</t>
  </si>
  <si>
    <t>Trung học cơ sở</t>
  </si>
  <si>
    <t>Trung học phổ thông</t>
  </si>
  <si>
    <t>II</t>
  </si>
  <si>
    <t>PCGD tiểu học mức độ 3</t>
  </si>
  <si>
    <t>PCGD trung học cơ sở mức độ 1 trở lên</t>
  </si>
  <si>
    <t>PCGD trung học cơ sở mức độ 2 trở lên</t>
  </si>
  <si>
    <t>Phụ lục I</t>
  </si>
  <si>
    <t>Phụ lục II</t>
  </si>
  <si>
    <t>STT</t>
  </si>
  <si>
    <t>Tên loại văn bản</t>
  </si>
  <si>
    <t>Số văn bản</t>
  </si>
  <si>
    <t>Thời gian ban hành</t>
  </si>
  <si>
    <t>Trích yếu nội dung văn bản</t>
  </si>
  <si>
    <t>Phụ lục III</t>
  </si>
  <si>
    <t>Văn bản phòng GD&amp;ĐT ban hành (tính đến tháng 3/2023)</t>
  </si>
  <si>
    <t>Phụ lục IV</t>
  </si>
  <si>
    <t>Đơn vị</t>
  </si>
  <si>
    <t>THCS</t>
  </si>
  <si>
    <t>Phòng học</t>
  </si>
  <si>
    <t>Thư viện</t>
  </si>
  <si>
    <t>Phòng thiết bị giáo dục</t>
  </si>
  <si>
    <t>Phòng tư vấn học đường</t>
  </si>
  <si>
    <t>Phòng truyền thống</t>
  </si>
  <si>
    <t>Phòng (Đoàn TN) Đội Thiếu niên</t>
  </si>
  <si>
    <t>Phòng Y tế trường học</t>
  </si>
  <si>
    <t>Nhà bếp</t>
  </si>
  <si>
    <t>Nhà ăn</t>
  </si>
  <si>
    <t>Phòng ở bán trú học sinh</t>
  </si>
  <si>
    <t>Số trường học được xây dựng kiên cố hóa</t>
  </si>
  <si>
    <t>Công trình nước sạch</t>
  </si>
  <si>
    <t>Nhà vệ sinh</t>
  </si>
  <si>
    <t>Phòng học thông thường</t>
  </si>
  <si>
    <t>Phòng học bộ môn</t>
  </si>
  <si>
    <t>Đơn vị tính: Triệu đồng</t>
  </si>
  <si>
    <t>Năm 2020</t>
  </si>
  <si>
    <t>Năm 2021</t>
  </si>
  <si>
    <t>Năm 2022</t>
  </si>
  <si>
    <t>1. Xóa mù chữ</t>
  </si>
  <si>
    <t>2. Kinh phí đầu tư sửa chữa CSVC</t>
  </si>
  <si>
    <t xml:space="preserve">3. TL Giáo dục địa phương </t>
  </si>
  <si>
    <t>4. Thiết bị dạy học tối thiểu thực hiện Chương trình giáo dục phổ thông mới (bộ)</t>
  </si>
  <si>
    <t>5. Đồ dùng, đồ chơi, trang thiết bị dạy học thực hiện CTGDPT mới</t>
  </si>
  <si>
    <t>Kinh phí giao</t>
  </si>
  <si>
    <t>Kinh phí thực hiện</t>
  </si>
  <si>
    <t>Số lượng(quyển)</t>
  </si>
  <si>
    <t>III</t>
  </si>
  <si>
    <t xml:space="preserve"> CÁC VĂN BẢN LÃNH ĐẠO, CHỈ ĐẠO THỰC HIỆN KẾ HOẠCH SỐ 2057/KH-UBND </t>
  </si>
  <si>
    <t>Văn bản huyện ủy, UBND huyện ban hành (tính đến tháng 3/2023)</t>
  </si>
  <si>
    <t>Kết quả
 năm học 2020-2021</t>
  </si>
  <si>
    <t>Kết quả
 năm học 2021-2022</t>
  </si>
  <si>
    <t>Số 
lượng</t>
  </si>
  <si>
    <t>Kết quả</t>
  </si>
  <si>
    <t>Đạt 
tỷ lệ %</t>
  </si>
  <si>
    <r>
      <rPr>
        <b/>
        <sz val="12"/>
        <rFont val="Times New Roman"/>
        <family val="1"/>
      </rPr>
      <t>Số lượng</t>
    </r>
  </si>
  <si>
    <t>IV</t>
  </si>
  <si>
    <t>V</t>
  </si>
  <si>
    <t>Nâng cao tỷ lệ huy động dân số trong độ tuổi đến trường (phải phổ cập)</t>
  </si>
  <si>
    <t xml:space="preserve">Huy động trẻ dưới 3 tuổi </t>
  </si>
  <si>
    <t xml:space="preserve">Huy động trẻ 3-5 tuổi </t>
  </si>
  <si>
    <t>Trẻ 5 tuổi</t>
  </si>
  <si>
    <t xml:space="preserve">Dân số 6-10 tuổi </t>
  </si>
  <si>
    <t>Dân số 11-14 tuổi</t>
  </si>
  <si>
    <t>Dân số 15-18 tuổi</t>
  </si>
  <si>
    <t>Nâng cao chất lượng giáo dục và đào tạo</t>
  </si>
  <si>
    <t>Tỷ lệ trẻ 5 tuổi hoàn thành chương trình giáo dục mầm non</t>
  </si>
  <si>
    <t xml:space="preserve"> HS hoàn thành chương trình tiểu học </t>
  </si>
  <si>
    <t>Tốt nghiệp trung học cơ sở</t>
  </si>
  <si>
    <r>
      <t xml:space="preserve">Hoàn thành chương trình giáo dục phổ thông </t>
    </r>
    <r>
      <rPr>
        <i/>
        <sz val="12"/>
        <rFont val="Times New Roman"/>
        <family val="1"/>
        <charset val="163"/>
      </rPr>
      <t>(Hoàn thành chương trình giáo dục phổ thông và tốt nghiệp trung học phổ thông quốc gia)</t>
    </r>
  </si>
  <si>
    <r>
      <t xml:space="preserve">Trường chuẩn quốc gia </t>
    </r>
    <r>
      <rPr>
        <sz val="12"/>
        <rFont val="Times New Roman"/>
        <family val="1"/>
        <charset val="163"/>
      </rPr>
      <t/>
    </r>
  </si>
  <si>
    <t>Kết quả
 năm học 2019-2020</t>
  </si>
  <si>
    <t>So sánh 
tỷ lệ % năm học 2021-2022 với 2019-2020
(cột M- cột G)</t>
  </si>
  <si>
    <t>Chỉ tiêu giai đoạn 2020-2025</t>
  </si>
  <si>
    <t>So sánh 
tỷ lệ % năm học 2021-2022 với chỉ tiêu giai đoạn 2020-2025 
(cột M- cột D)</t>
  </si>
  <si>
    <t xml:space="preserve">KẾT QUẢ MỤC TIÊU NÂNG CAO CHẤT LƯỢNG GIÁO DỤC VÀ XÓA MÙ CHỮ GIAI ĐOẠN 2020-2025 </t>
  </si>
  <si>
    <t>THỰC TRẠNG CƠ SỞ SỞ VẬT CHẤT CÁC TRƯỜNG TÍNH ĐẾN THÁNG 3 NĂM 2023</t>
  </si>
  <si>
    <t>KẾT QUẢ BỐ TRÍ, SỬ DỤNG KINH PHÍ CÁC TRƯỜNG TỪ NĂM 2020 ĐẾN HẾT NĂM 2022</t>
  </si>
  <si>
    <t>Xóa mù chữ</t>
  </si>
  <si>
    <t>Từ 15-25 tuổi biết chữ mức độ 1</t>
  </si>
  <si>
    <t>Từ 15-25 tuổi biết chữ mức độ 2</t>
  </si>
  <si>
    <t>Từ 15-35 tuổi biết chữ mức độ 1</t>
  </si>
  <si>
    <t>Từ 15-35 tuổi biết chữ mức độ 2</t>
  </si>
  <si>
    <t>Từ 15-60 tuổi biết chữ mức độ 1</t>
  </si>
  <si>
    <t>Từ 15-60 tuổi biết chữ mức độ 2</t>
  </si>
  <si>
    <t>PCGD trung học cơ sở mức độ 3</t>
  </si>
  <si>
    <t>PCGD mầm non cho trẻ 5 tuổi</t>
  </si>
  <si>
    <t>Phổ cập giáo dục</t>
  </si>
  <si>
    <t>VI</t>
  </si>
  <si>
    <t xml:space="preserve">Đội ngũ CBQL, GV đạt chuẩn theo Luật Giáo dục năm 2019 </t>
  </si>
  <si>
    <t>≥99,5</t>
  </si>
  <si>
    <t>≥99</t>
  </si>
  <si>
    <t>Mở lớp xóa mù chữ</t>
  </si>
  <si>
    <t>Lớp</t>
  </si>
  <si>
    <t>Người</t>
  </si>
  <si>
    <t>Trước nghị quyết không tính</t>
  </si>
  <si>
    <t>Kết quả
 năm học 2022-2023</t>
  </si>
  <si>
    <t>Xóa mù chữ mức độ 1</t>
  </si>
  <si>
    <t>Xóa mù chữ mức độ 2</t>
  </si>
  <si>
    <t>Học viên học lớp xóa mù chữ</t>
  </si>
  <si>
    <t>99,3</t>
  </si>
  <si>
    <t>96,5</t>
  </si>
  <si>
    <t>Nghị quyết</t>
  </si>
  <si>
    <t>Số 03-NQ/HU</t>
  </si>
  <si>
    <t>15/9/2020</t>
  </si>
  <si>
    <t>Nghị quyết số 03-NQ/HU, ngày 15 tháng 9 năm 2020 của Ban Chấp hành Đảng bộ huyện Mường Tè về nâng cao chất lượng giáo dục và xóa mù chữ giai đoạn 2020 - 2025</t>
  </si>
  <si>
    <t>Số 42/NQ-HĐND</t>
  </si>
  <si>
    <t>20/12/2020</t>
  </si>
  <si>
    <t>Số 45/NQ-HĐND</t>
  </si>
  <si>
    <t>Kế hoạch</t>
  </si>
  <si>
    <t>Số 2057/KH-UBND</t>
  </si>
  <si>
    <t>27/11/2020</t>
  </si>
  <si>
    <t>Quyết định</t>
  </si>
  <si>
    <t>Số 1234/QĐ-UBND</t>
  </si>
  <si>
    <t>18/08/2021</t>
  </si>
  <si>
    <t>Về việc thành lập Ban Chỉ đạo phổ cập giáo dục, xóa mù chữ huyện
 Mường Tè giai đoạn 2021 - 2025</t>
  </si>
  <si>
    <t>Số 1466/QĐ-UBND</t>
  </si>
  <si>
    <t>20/9/2021</t>
  </si>
  <si>
    <t>Số 83/KH-UBND</t>
  </si>
  <si>
    <t>29/9/2021</t>
  </si>
  <si>
    <t xml:space="preserve"> Kết luận số 112-KL/TU ngày 03/6/2021 của Ban Chấp hành Đảng bộ tỉnh Lai Châu về tiếp tục thực hiện Đề án “Nâng cao chất lượng giáo dục vùng đặc biệt khó khăn” </t>
  </si>
  <si>
    <t>Số 64/NQ-HĐND</t>
  </si>
  <si>
    <t>22/12/2021</t>
  </si>
  <si>
    <t>Số 2266/QĐ-UBND</t>
  </si>
  <si>
    <t>Quyết định về việc giao chỉ tiêu kế hoạch phát triển kinh tế- xã hội năm 2022</t>
  </si>
  <si>
    <t>Số 80/QĐ-UBND</t>
  </si>
  <si>
    <t>15/02/2022</t>
  </si>
  <si>
    <t>Số 532/QĐ-UBND</t>
  </si>
  <si>
    <t>04/04/2022</t>
  </si>
  <si>
    <t>Số 1203/QĐ-UBND</t>
  </si>
  <si>
    <t>10/06/2022</t>
  </si>
  <si>
    <t>Số 80/KH-UBND</t>
  </si>
  <si>
    <t>19/9/2022</t>
  </si>
  <si>
    <t>Triển khai thực hiện Kế hoạch số 3844/KH-UBND ngày 18/11/2021 của Ủy ban nhân dân tỉnh Lai Châu về việc thực hiện Kết luận số 112-KL/TU của Ban Chấp hành Đảng bộ tỉnh Lai Châu về tiếp tục thực hiện Đề án “Nâng cao chất lượng giáo dục vùng đặc biệt khó khăn” năm học 2022 - 2023</t>
  </si>
  <si>
    <t>Số 1993/QĐ-UBND</t>
  </si>
  <si>
    <t>04/10/2022</t>
  </si>
  <si>
    <t>Kế hoạch thực hiện đề án "Nâng cao chất lượng xóa mù chữ trên địa bàn huyện Mường Tè giai đoạn 2022-2025" Theo Quyết định số 984/QĐ-UBND ngày 4/8/2022của UBND tỉnh Lai Châu</t>
  </si>
  <si>
    <t>Số 2214/QĐ-UBND</t>
  </si>
  <si>
    <t>13/10/2022</t>
  </si>
  <si>
    <t>Số 44/QĐ-BCĐ PCGD XMC</t>
  </si>
  <si>
    <t>Hướng dẫn</t>
  </si>
  <si>
    <t>Số 100/HD-BCĐ PCGD XMC</t>
  </si>
  <si>
    <t>Số 417/HD-BCĐ PCGD XMC</t>
  </si>
  <si>
    <t>Số 80/KH-PGDĐT</t>
  </si>
  <si>
    <t xml:space="preserve">Số 639/CV-PGD&amp;ĐT </t>
  </si>
  <si>
    <t>Tờ trình</t>
  </si>
  <si>
    <t>Số 01/TTr-PGD&amp;ĐT</t>
  </si>
  <si>
    <t>Về việc ban hành Kế hoạch thực hiện nhiệm vụ phổ cập giáo dục, xóa mù chữ năm 2022</t>
  </si>
  <si>
    <t>Số 21/KH-PGDĐT</t>
  </si>
  <si>
    <t>Thực hiện nhiệm vụ phổ cập giáo dục, xóa mù chữ năm 2022</t>
  </si>
  <si>
    <t>Số 14/TTr-PGD&amp;ĐT</t>
  </si>
  <si>
    <t>Tờ trình về việc mở lớp Xóa mù chữ và GDTTSKBC năm 2022</t>
  </si>
  <si>
    <t>Số 75/HD-PGD-CMTH</t>
  </si>
  <si>
    <t>Về việc triển khai thực hiện dạy học các lớp XMC và GDTTSKBC 
năm 2022</t>
  </si>
  <si>
    <t>Số 35/TTr-PGD&amp;ĐT</t>
  </si>
  <si>
    <t>Tờ trình về việc bổ sung danh sách học viên lớp Xóa mù chữ năm 2022</t>
  </si>
  <si>
    <t>Số 64/TTr-PGD&amp;ĐT</t>
  </si>
  <si>
    <t>Số 87/KH-PGDĐT</t>
  </si>
  <si>
    <t>14/10/2022</t>
  </si>
  <si>
    <t>Kế hoạch kiểm tra công tác phổ cập giáo dục, xóa mù chữ năm 2022</t>
  </si>
  <si>
    <t>Số73/KH-PGDĐT</t>
  </si>
  <si>
    <t>13/9/2022</t>
  </si>
  <si>
    <t>Số 88/KH-PGDĐT</t>
  </si>
  <si>
    <t>21/10/2022</t>
  </si>
  <si>
    <t>Số 77/KH-PGDĐT</t>
  </si>
  <si>
    <t>23/9/2022</t>
  </si>
  <si>
    <t>Triển khai Kế hoạch số 3844/KH-UBND ngày 18/11/2021 của Ủy ban nhân dân tỉnh thực hiện Kết luận số 112-KL/TU của Ban Chấp hành Đảng bộ tỉnh Lai Châu về tiếp tục thực hiện Đề án “Nâng cao chất lượng giáo dục vùng đặc biệt khó khăn”, năm học 2022 - 2023</t>
  </si>
  <si>
    <t>Số 471/HD-BCĐ PCGD XMC</t>
  </si>
  <si>
    <t>Số 143/TTr-BCĐ</t>
  </si>
  <si>
    <t>Về việc thành lập Đoàn kiểm tra, công nhận duy trì đạt chuẩn phổ cập giáo dục, xóa mù chữ năm 2022</t>
  </si>
  <si>
    <t>Nghị quyết số 42/NQ-HĐND ngày 20/12/2020 của Hội đồng Nhân dân  huyện Mường Tè về phát triển kinh tế xã hội đảm báo quốc phòng - an ninh năm 2021</t>
  </si>
  <si>
    <t>Nghị quyết số 45/NQ-HĐND ngày 20/12/2020 của Hội đồng Nhân dân huyện Mường Tè về phát triển kinh tế xã hội 5 năm 2021-2025</t>
  </si>
  <si>
    <t xml:space="preserve">Về việc thực hiện Nghị quyết 03-NQ/HU ngày 15/9/2020 của BCH Đảng  bộ Mường Tè nâng cao chất lượng giáo dục và xóa mù chữ 
giai đoạn 2020 - 2025; </t>
  </si>
  <si>
    <t xml:space="preserve">Về việc thành lập đoàn kiểm tra, thẩm định công nhận duy trì đạt chuẩn phổ cập giáo dục, xóa mù chữ năm 2021; </t>
  </si>
  <si>
    <t xml:space="preserve"> Hội đồng Nhân dân huyện Mường Tè về phát triển kinh tế xã hội đảm báo quốc phòng - an ninh năm 2022</t>
  </si>
  <si>
    <t xml:space="preserve">Về việc thành lập đoàn kiểm tra, thẩm định công nhận duy trì đạt chuẩn phổ cập giáo dục, xóa mù chữ năm 2022; </t>
  </si>
  <si>
    <t xml:space="preserve">Quyết đinh số 44/QĐ-BCĐ PCGD XMC ngày 31/8/2021 về việc ban hành Quy chế làm việc của Ban Chỉ đạo phổ cập giáo dục, xóa mù chữ  huyện Mường Tè giai đoạn 2021 - 2025; </t>
  </si>
  <si>
    <t xml:space="preserve">Hướng dẫn số 100/HD-BCĐ PCGD XMC ngày 04/03/2021 về việc hướng dẫn công tác điều tra, cập nhật dữ liệu phổ cập giáo dục, xóa mù chữ thời điểm tháng 3 năm 2021; </t>
  </si>
  <si>
    <t xml:space="preserve">Hướng dẫn số 417/HD-BCĐ PCGD XMC ngày 09/9/2021 về việc hướng dẫn công tác điều tra, cập nhật dữ liệu phổ cập giáo dục, xóa mù chữ thời điểm tháng 9 năm 2021; </t>
  </si>
  <si>
    <t>Kế hoạch số 80/KH-PGDĐT, ngày 20/9/2021 của Phòng GD&amp;ĐT về Kế hoạch kiểm tra công tác phổ cập giáo dục, xóa mù chữ năm 2021</t>
  </si>
  <si>
    <t>Hướng dẫn số 639/CV-PGD&amp;ĐT  ngày 22/12/2021 về việc hướng dẫn xây dựng kế hoạch mở lớp PCGD, XMC năm 2022</t>
  </si>
  <si>
    <t>Tờ trình về việc điều chỉnh không mở lớp Xóa mù chữ bản Tà Tổng xã Tà Tổng năm 2022</t>
  </si>
  <si>
    <t>Kế hoạch Triển khai thực hiện Kế hoạch số 231/KH-UBND ngày 
27/02/2020 của Ủy ban nhân dân huyện về triển khai thực hiện Kế hoạch số 335-KH/TU ngày 27/11/2019 của Tỉnh ủy về thực hiện
 Kết luận số 51-KL/TW, năm học 2022-2023</t>
  </si>
  <si>
    <t>Triển khai thực hiện Kế hoạch của Ủy ban nhân dân huyện về thực hiện Kết luận số 51-KL/TW, ngày 30/5/2019 của Ban Bí thư Trung ương  Đảng Năm học 2021-2022</t>
  </si>
  <si>
    <t>Triển khai thực hiện Kế hoạch của Ủy ban nhân dân huyện về thực hiện Kết luận số 51-KL/TW, ngày 30/5/2019 của Ban Bí thư Trung ương Đảng Năm học 2021-2022</t>
  </si>
  <si>
    <t>Về việc hướng dẫn công tác điều tra, cập nhật dữ liệu phổ cập giáo dục, xóa mù chữ thời điểm tháng 9 năm 2022</t>
  </si>
  <si>
    <t>Quyết định về việcđiều chỉnh kế hoạch mở lớp XMC GDTTSKBC trên địa bàn huyện Mường Tè năm 2022</t>
  </si>
  <si>
    <t xml:space="preserve">Quyết định về việc phê duyệt bổ sung danh sách học viên lớp Xóa mù chữ năm 2022 </t>
  </si>
  <si>
    <t>Quyết định về việc phê duyệt kế hoạch mở lớp XMC GDTTSKBC trên địa bàn huyện Mường Tè năm 2022</t>
  </si>
  <si>
    <t>Số 2465/QĐ-UBND</t>
  </si>
  <si>
    <t>28/10/2022</t>
  </si>
  <si>
    <t>Quyết định về việc công nhận các xã, thị trấn trên địa bàn huyện Mường Tè đạt chuẩn phổ cập giáo dục, xóa mù chữ năm 2022</t>
  </si>
  <si>
    <t>Số 1947/QĐ-UBND</t>
  </si>
  <si>
    <t>7/10/2022</t>
  </si>
  <si>
    <t>Quyết định về việc công nhận các xã, thị trấn trên địa bàn huyện Mường Tè đạt chuẩn phổ cập giáo dục, xóa mù chữ năm 2021</t>
  </si>
  <si>
    <t>Số 147/QĐ-UBND</t>
  </si>
  <si>
    <t>02/3/2023</t>
  </si>
  <si>
    <t>Quyết định về việc phê duyệt kế hoạch mở lớp xóa mù chữ năm 2023</t>
  </si>
  <si>
    <t>Số 87/KH-BCĐ</t>
  </si>
  <si>
    <t>Kế hoạch thực hiện nhiệm vụ phổ cập giáo dục, xóa mù chữ năm 2023</t>
  </si>
  <si>
    <t>2965</t>
  </si>
  <si>
    <t>880</t>
  </si>
  <si>
    <t xml:space="preserve">3482 </t>
  </si>
  <si>
    <t>3441</t>
  </si>
  <si>
    <t>3573</t>
  </si>
  <si>
    <t>3514</t>
  </si>
  <si>
    <t>3459</t>
  </si>
  <si>
    <t xml:space="preserve">1123 </t>
  </si>
  <si>
    <t xml:space="preserve">1114 </t>
  </si>
  <si>
    <t>1167</t>
  </si>
  <si>
    <t>1164</t>
  </si>
  <si>
    <t>3377</t>
  </si>
  <si>
    <t>3371</t>
  </si>
  <si>
    <t>1132</t>
  </si>
  <si>
    <t>64,3</t>
  </si>
  <si>
    <t>Phòng Giáo dục và Đào tạo</t>
  </si>
  <si>
    <t>(Kèm theo Kế hoạch số                /KH-UBND  ngày    /5/2023 của UBND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</si>
</sst>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₫_-;\-* #,##0.00\ _₫_-;_-* &quot;-&quot;??\ _₫_-;_-@_-"/>
    <numFmt numFmtId="165" formatCode="0.0"/>
    <numFmt numFmtId="166" formatCode="_(* #.##0.00_);_(* \(#.##0.00\);_(* &quot;-&quot;??_);_(@_)"/>
    <numFmt numFmtId="167" formatCode="_(* #,##0_);_(* \(#,##0\);_(* &quot;-&quot;??_);_(@_)"/>
    <numFmt numFmtId="168" formatCode="_(* #,##0.0000_);_(* \(#,##0.0000\);_(* &quot;-&quot;??_);_(@_)"/>
  </numFmts>
  <fonts count="4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indexed="64"/>
      <name val="Arial"/>
      <family val="2"/>
    </font>
    <font>
      <sz val="11"/>
      <color indexed="64"/>
      <name val="Arial"/>
      <family val="2"/>
    </font>
    <font>
      <sz val="10"/>
      <name val="Arial"/>
      <family val="2"/>
    </font>
    <font>
      <sz val="12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4"/>
      <name val="Calibri"/>
      <family val="2"/>
      <charset val="163"/>
      <scheme val="minor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color indexed="64"/>
      <name val="Arial"/>
      <family val="2"/>
      <charset val="163"/>
    </font>
    <font>
      <i/>
      <sz val="14"/>
      <name val="Cambria"/>
      <family val="1"/>
      <charset val="163"/>
      <scheme val="major"/>
    </font>
    <font>
      <i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  <charset val="163"/>
    </font>
    <font>
      <b/>
      <sz val="11"/>
      <color theme="1"/>
      <name val="Calibri"/>
      <family val="2"/>
      <charset val="163"/>
      <scheme val="minor"/>
    </font>
    <font>
      <sz val="14"/>
      <color rgb="FFFF0000"/>
      <name val="Times New Roman"/>
      <family val="1"/>
      <charset val="163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b/>
      <sz val="14"/>
      <color rgb="FFFF0000"/>
      <name val="Times New Roman"/>
      <family val="1"/>
    </font>
    <font>
      <sz val="12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indexed="8"/>
      <name val="Times New Roman"/>
      <family val="1"/>
    </font>
    <font>
      <sz val="12"/>
      <color theme="1"/>
      <name val="Times New Roman"/>
      <family val="1"/>
    </font>
    <font>
      <sz val="10.199999999999999"/>
      <name val="Times New Roman"/>
      <family val="1"/>
    </font>
    <font>
      <sz val="11"/>
      <name val="Calibri"/>
      <family val="2"/>
      <charset val="163"/>
      <scheme val="min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4">
    <xf numFmtId="0" fontId="0" fillId="0" borderId="0"/>
    <xf numFmtId="164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9" fillId="0" borderId="0"/>
    <xf numFmtId="0" fontId="9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4" fillId="0" borderId="0"/>
    <xf numFmtId="1" fontId="5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5" fillId="0" borderId="0"/>
  </cellStyleXfs>
  <cellXfs count="165">
    <xf numFmtId="0" fontId="0" fillId="0" borderId="0" xfId="0"/>
    <xf numFmtId="0" fontId="13" fillId="0" borderId="0" xfId="27" applyFont="1"/>
    <xf numFmtId="49" fontId="15" fillId="3" borderId="0" xfId="29" applyNumberFormat="1" applyFont="1" applyFill="1" applyBorder="1" applyAlignment="1">
      <alignment vertical="center" wrapText="1"/>
    </xf>
    <xf numFmtId="0" fontId="13" fillId="2" borderId="0" xfId="27" applyFont="1" applyFill="1"/>
    <xf numFmtId="0" fontId="12" fillId="0" borderId="1" xfId="28" applyFont="1" applyBorder="1" applyAlignment="1">
      <alignment horizontal="center" vertical="center" wrapText="1"/>
    </xf>
    <xf numFmtId="0" fontId="13" fillId="0" borderId="1" xfId="27" applyFont="1" applyBorder="1"/>
    <xf numFmtId="0" fontId="13" fillId="2" borderId="1" xfId="28" applyFont="1" applyFill="1" applyBorder="1" applyAlignment="1">
      <alignment horizontal="center" vertical="center" wrapText="1"/>
    </xf>
    <xf numFmtId="14" fontId="13" fillId="2" borderId="1" xfId="28" applyNumberFormat="1" applyFont="1" applyFill="1" applyBorder="1" applyAlignment="1">
      <alignment horizontal="center" vertical="center" wrapText="1"/>
    </xf>
    <xf numFmtId="0" fontId="13" fillId="2" borderId="1" xfId="28" applyFont="1" applyFill="1" applyBorder="1" applyAlignment="1">
      <alignment horizontal="justify" vertical="center" wrapText="1"/>
    </xf>
    <xf numFmtId="0" fontId="13" fillId="2" borderId="1" xfId="27" applyFont="1" applyFill="1" applyBorder="1"/>
    <xf numFmtId="0" fontId="12" fillId="2" borderId="1" xfId="28" applyFont="1" applyFill="1" applyBorder="1" applyAlignment="1">
      <alignment horizontal="center" vertical="center" wrapText="1"/>
    </xf>
    <xf numFmtId="0" fontId="18" fillId="0" borderId="0" xfId="6" applyFont="1"/>
    <xf numFmtId="167" fontId="18" fillId="0" borderId="0" xfId="31" applyNumberFormat="1" applyFont="1"/>
    <xf numFmtId="167" fontId="20" fillId="0" borderId="1" xfId="31" applyNumberFormat="1" applyFont="1" applyBorder="1" applyAlignment="1">
      <alignment horizontal="center" vertical="center" wrapText="1"/>
    </xf>
    <xf numFmtId="167" fontId="18" fillId="0" borderId="1" xfId="31" applyNumberFormat="1" applyFont="1" applyBorder="1" applyAlignment="1">
      <alignment vertical="center"/>
    </xf>
    <xf numFmtId="167" fontId="19" fillId="0" borderId="0" xfId="31" applyNumberFormat="1" applyFont="1"/>
    <xf numFmtId="168" fontId="18" fillId="0" borderId="0" xfId="31" applyNumberFormat="1" applyFont="1"/>
    <xf numFmtId="43" fontId="18" fillId="0" borderId="0" xfId="31" applyNumberFormat="1" applyFont="1"/>
    <xf numFmtId="0" fontId="21" fillId="0" borderId="0" xfId="6" applyFont="1"/>
    <xf numFmtId="0" fontId="21" fillId="0" borderId="0" xfId="6" applyFont="1" applyAlignment="1">
      <alignment wrapText="1"/>
    </xf>
    <xf numFmtId="0" fontId="21" fillId="0" borderId="1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17" applyFont="1" applyFill="1" applyBorder="1" applyAlignment="1">
      <alignment horizontal="left" vertical="center" wrapText="1"/>
    </xf>
    <xf numFmtId="1" fontId="6" fillId="0" borderId="1" xfId="17" applyNumberFormat="1" applyFont="1" applyFill="1" applyBorder="1" applyAlignment="1">
      <alignment horizontal="center" vertical="center" wrapText="1"/>
    </xf>
    <xf numFmtId="0" fontId="6" fillId="0" borderId="1" xfId="17" applyFont="1" applyFill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vertical="center" wrapText="1"/>
    </xf>
    <xf numFmtId="165" fontId="6" fillId="0" borderId="2" xfId="17" quotePrefix="1" applyNumberFormat="1" applyFont="1" applyFill="1" applyBorder="1" applyAlignment="1">
      <alignment horizontal="center" vertical="center" wrapText="1"/>
    </xf>
    <xf numFmtId="1" fontId="6" fillId="0" borderId="2" xfId="17" quotePrefix="1" applyNumberFormat="1" applyFont="1" applyFill="1" applyBorder="1" applyAlignment="1">
      <alignment horizontal="center" vertical="center" wrapText="1"/>
    </xf>
    <xf numFmtId="0" fontId="7" fillId="0" borderId="3" xfId="17" applyFont="1" applyFill="1" applyBorder="1" applyAlignment="1">
      <alignment vertical="center" wrapText="1"/>
    </xf>
    <xf numFmtId="0" fontId="7" fillId="0" borderId="2" xfId="17" applyFont="1" applyFill="1" applyBorder="1" applyAlignment="1">
      <alignment vertical="center" wrapText="1"/>
    </xf>
    <xf numFmtId="1" fontId="13" fillId="0" borderId="1" xfId="29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12" fillId="0" borderId="1" xfId="29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6" fillId="0" borderId="2" xfId="17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1" fontId="6" fillId="0" borderId="1" xfId="17" quotePrefix="1" applyNumberFormat="1" applyFont="1" applyFill="1" applyBorder="1" applyAlignment="1">
      <alignment horizontal="center" vertical="center" wrapText="1"/>
    </xf>
    <xf numFmtId="165" fontId="6" fillId="0" borderId="1" xfId="17" quotePrefix="1" applyNumberFormat="1" applyFont="1" applyFill="1" applyBorder="1" applyAlignment="1">
      <alignment horizontal="center" vertical="center" wrapText="1"/>
    </xf>
    <xf numFmtId="0" fontId="7" fillId="0" borderId="1" xfId="17" applyFont="1" applyFill="1" applyBorder="1" applyAlignment="1">
      <alignment vertical="center" wrapText="1"/>
    </xf>
    <xf numFmtId="0" fontId="21" fillId="0" borderId="1" xfId="6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2" xfId="17" applyFont="1" applyFill="1" applyBorder="1" applyAlignment="1">
      <alignment horizontal="center" vertical="center" wrapText="1"/>
    </xf>
    <xf numFmtId="1" fontId="7" fillId="0" borderId="2" xfId="17" quotePrefix="1" applyNumberFormat="1" applyFont="1" applyFill="1" applyBorder="1" applyAlignment="1">
      <alignment horizontal="center" vertical="center" wrapText="1"/>
    </xf>
    <xf numFmtId="165" fontId="7" fillId="0" borderId="2" xfId="17" quotePrefix="1" applyNumberFormat="1" applyFont="1" applyFill="1" applyBorder="1" applyAlignment="1">
      <alignment horizontal="center" vertical="center" wrapText="1"/>
    </xf>
    <xf numFmtId="1" fontId="7" fillId="0" borderId="1" xfId="17" applyNumberFormat="1" applyFont="1" applyFill="1" applyBorder="1" applyAlignment="1">
      <alignment horizontal="center" vertical="center" wrapText="1"/>
    </xf>
    <xf numFmtId="0" fontId="27" fillId="0" borderId="0" xfId="0" applyFont="1"/>
    <xf numFmtId="0" fontId="18" fillId="0" borderId="1" xfId="31" applyNumberFormat="1" applyFont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165" fontId="13" fillId="0" borderId="12" xfId="0" applyNumberFormat="1" applyFont="1" applyFill="1" applyBorder="1" applyAlignment="1">
      <alignment horizontal="center" vertical="center" wrapText="1"/>
    </xf>
    <xf numFmtId="165" fontId="13" fillId="0" borderId="7" xfId="0" applyNumberFormat="1" applyFont="1" applyFill="1" applyBorder="1" applyAlignment="1">
      <alignment horizontal="center" vertical="center"/>
    </xf>
    <xf numFmtId="0" fontId="6" fillId="0" borderId="1" xfId="17" applyFont="1" applyFill="1" applyBorder="1" applyAlignment="1">
      <alignment vertical="center" wrapText="1"/>
    </xf>
    <xf numFmtId="0" fontId="18" fillId="0" borderId="1" xfId="0" applyFont="1" applyBorder="1"/>
    <xf numFmtId="0" fontId="31" fillId="2" borderId="0" xfId="0" applyFont="1" applyFill="1" applyAlignment="1">
      <alignment horizontal="center" vertical="center"/>
    </xf>
    <xf numFmtId="0" fontId="32" fillId="0" borderId="0" xfId="27" applyFont="1"/>
    <xf numFmtId="0" fontId="33" fillId="0" borderId="3" xfId="17" applyFont="1" applyFill="1" applyBorder="1" applyAlignment="1">
      <alignment horizontal="left" vertical="center" wrapText="1"/>
    </xf>
    <xf numFmtId="1" fontId="34" fillId="0" borderId="1" xfId="17" quotePrefix="1" applyNumberFormat="1" applyFont="1" applyFill="1" applyBorder="1" applyAlignment="1">
      <alignment horizontal="center" vertical="center" wrapText="1"/>
    </xf>
    <xf numFmtId="165" fontId="34" fillId="0" borderId="1" xfId="17" quotePrefix="1" applyNumberFormat="1" applyFont="1" applyFill="1" applyBorder="1" applyAlignment="1">
      <alignment horizontal="center" vertical="center" wrapText="1"/>
    </xf>
    <xf numFmtId="0" fontId="35" fillId="0" borderId="0" xfId="0" applyFont="1"/>
    <xf numFmtId="0" fontId="36" fillId="0" borderId="14" xfId="0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6" fillId="2" borderId="1" xfId="7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vertical="center" wrapText="1"/>
    </xf>
    <xf numFmtId="0" fontId="6" fillId="2" borderId="1" xfId="7" quotePrefix="1" applyFont="1" applyFill="1" applyBorder="1" applyAlignment="1">
      <alignment horizontal="center" vertical="center" wrapText="1"/>
    </xf>
    <xf numFmtId="0" fontId="37" fillId="2" borderId="1" xfId="0" applyFont="1" applyFill="1" applyBorder="1" applyAlignment="1"/>
    <xf numFmtId="0" fontId="37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4" fontId="6" fillId="2" borderId="1" xfId="0" quotePrefix="1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>
      <alignment vertical="center" wrapText="1"/>
    </xf>
    <xf numFmtId="0" fontId="12" fillId="0" borderId="2" xfId="28" applyFont="1" applyBorder="1" applyAlignment="1">
      <alignment horizontal="center" vertical="center" wrapText="1"/>
    </xf>
    <xf numFmtId="0" fontId="13" fillId="2" borderId="2" xfId="28" applyFont="1" applyFill="1" applyBorder="1" applyAlignment="1">
      <alignment horizontal="justify" vertical="center" wrapText="1"/>
    </xf>
    <xf numFmtId="0" fontId="37" fillId="2" borderId="1" xfId="0" applyFont="1" applyFill="1" applyBorder="1" applyAlignment="1">
      <alignment vertical="center"/>
    </xf>
    <xf numFmtId="14" fontId="37" fillId="2" borderId="1" xfId="0" applyNumberFormat="1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vertical="center" wrapText="1"/>
    </xf>
    <xf numFmtId="0" fontId="37" fillId="2" borderId="2" xfId="0" applyFont="1" applyFill="1" applyBorder="1" applyAlignment="1">
      <alignment vertical="center"/>
    </xf>
    <xf numFmtId="0" fontId="37" fillId="2" borderId="1" xfId="0" applyFont="1" applyFill="1" applyBorder="1" applyAlignment="1">
      <alignment horizontal="center" vertical="center"/>
    </xf>
    <xf numFmtId="0" fontId="13" fillId="0" borderId="0" xfId="27" applyFont="1" applyAlignment="1">
      <alignment horizontal="center"/>
    </xf>
    <xf numFmtId="49" fontId="37" fillId="0" borderId="0" xfId="0" applyNumberFormat="1" applyFont="1" applyAlignment="1">
      <alignment horizontal="center" vertical="center" wrapText="1"/>
    </xf>
    <xf numFmtId="49" fontId="6" fillId="0" borderId="2" xfId="17" quotePrefix="1" applyNumberFormat="1" applyFont="1" applyFill="1" applyBorder="1" applyAlignment="1">
      <alignment horizontal="center" vertical="center" wrapText="1"/>
    </xf>
    <xf numFmtId="1" fontId="6" fillId="2" borderId="2" xfId="17" quotePrefix="1" applyNumberFormat="1" applyFont="1" applyFill="1" applyBorder="1" applyAlignment="1">
      <alignment horizontal="center" vertical="center" wrapText="1"/>
    </xf>
    <xf numFmtId="165" fontId="6" fillId="2" borderId="2" xfId="17" quotePrefix="1" applyNumberFormat="1" applyFont="1" applyFill="1" applyBorder="1" applyAlignment="1">
      <alignment horizontal="center" vertical="center" wrapText="1"/>
    </xf>
    <xf numFmtId="0" fontId="38" fillId="2" borderId="2" xfId="17" applyFont="1" applyFill="1" applyBorder="1" applyAlignment="1">
      <alignment horizontal="center" vertical="center" wrapText="1"/>
    </xf>
    <xf numFmtId="1" fontId="13" fillId="2" borderId="1" xfId="29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1" fontId="6" fillId="2" borderId="1" xfId="17" applyNumberFormat="1" applyFont="1" applyFill="1" applyBorder="1" applyAlignment="1">
      <alignment horizontal="center" vertical="center" wrapText="1"/>
    </xf>
    <xf numFmtId="0" fontId="39" fillId="2" borderId="0" xfId="0" applyFont="1" applyFill="1"/>
    <xf numFmtId="0" fontId="13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6" fillId="2" borderId="2" xfId="17" applyFont="1" applyFill="1" applyBorder="1" applyAlignment="1">
      <alignment horizontal="center" vertical="center" wrapText="1"/>
    </xf>
    <xf numFmtId="0" fontId="40" fillId="0" borderId="14" xfId="0" applyFont="1" applyFill="1" applyBorder="1" applyAlignment="1" applyProtection="1">
      <alignment horizontal="center" vertical="center"/>
    </xf>
    <xf numFmtId="37" fontId="21" fillId="0" borderId="1" xfId="32" applyNumberFormat="1" applyFont="1" applyBorder="1" applyAlignment="1">
      <alignment vertical="center"/>
    </xf>
    <xf numFmtId="0" fontId="12" fillId="2" borderId="2" xfId="28" applyFont="1" applyFill="1" applyBorder="1" applyAlignment="1">
      <alignment horizontal="left" vertical="center" wrapText="1"/>
    </xf>
    <xf numFmtId="0" fontId="12" fillId="2" borderId="3" xfId="28" applyFont="1" applyFill="1" applyBorder="1" applyAlignment="1">
      <alignment horizontal="left" vertical="center" wrapText="1"/>
    </xf>
    <xf numFmtId="0" fontId="12" fillId="2" borderId="4" xfId="28" applyFont="1" applyFill="1" applyBorder="1" applyAlignment="1">
      <alignment horizontal="left" vertical="center" wrapText="1"/>
    </xf>
    <xf numFmtId="0" fontId="12" fillId="0" borderId="0" xfId="27" applyFont="1" applyAlignment="1">
      <alignment horizontal="center"/>
    </xf>
    <xf numFmtId="0" fontId="12" fillId="0" borderId="0" xfId="28" applyFont="1" applyAlignment="1">
      <alignment horizontal="center" vertical="center" wrapText="1"/>
    </xf>
    <xf numFmtId="49" fontId="16" fillId="3" borderId="0" xfId="29" applyNumberFormat="1" applyFont="1" applyFill="1" applyBorder="1" applyAlignment="1">
      <alignment horizontal="center" vertical="center" wrapText="1"/>
    </xf>
    <xf numFmtId="0" fontId="12" fillId="0" borderId="1" xfId="28" applyFont="1" applyBorder="1" applyAlignment="1">
      <alignment horizontal="justify" vertical="center" wrapText="1"/>
    </xf>
    <xf numFmtId="0" fontId="12" fillId="0" borderId="2" xfId="28" applyFont="1" applyBorder="1" applyAlignment="1">
      <alignment horizontal="justify" vertical="center" wrapText="1"/>
    </xf>
    <xf numFmtId="0" fontId="28" fillId="2" borderId="10" xfId="27" applyFont="1" applyFill="1" applyBorder="1" applyAlignment="1">
      <alignment horizontal="left"/>
    </xf>
    <xf numFmtId="0" fontId="6" fillId="0" borderId="5" xfId="17" applyFont="1" applyFill="1" applyBorder="1" applyAlignment="1">
      <alignment horizontal="center" vertical="center" wrapText="1"/>
    </xf>
    <xf numFmtId="0" fontId="6" fillId="0" borderId="7" xfId="17" applyFont="1" applyFill="1" applyBorder="1" applyAlignment="1">
      <alignment horizontal="center" vertical="center" wrapText="1"/>
    </xf>
    <xf numFmtId="0" fontId="12" fillId="0" borderId="5" xfId="33" applyFont="1" applyFill="1" applyBorder="1" applyAlignment="1">
      <alignment horizontal="center" vertical="center" wrapText="1"/>
    </xf>
    <xf numFmtId="0" fontId="12" fillId="0" borderId="6" xfId="33" applyFont="1" applyFill="1" applyBorder="1" applyAlignment="1">
      <alignment horizontal="center" vertical="center" wrapText="1"/>
    </xf>
    <xf numFmtId="0" fontId="7" fillId="0" borderId="5" xfId="17" applyFont="1" applyFill="1" applyBorder="1" applyAlignment="1">
      <alignment horizontal="center" vertical="center" wrapText="1"/>
    </xf>
    <xf numFmtId="0" fontId="7" fillId="0" borderId="7" xfId="17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8" fillId="0" borderId="0" xfId="9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17" applyFont="1" applyFill="1" applyBorder="1" applyAlignment="1">
      <alignment horizontal="left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167" fontId="20" fillId="0" borderId="5" xfId="31" applyNumberFormat="1" applyFont="1" applyBorder="1" applyAlignment="1">
      <alignment horizontal="center" vertical="center" wrapText="1"/>
    </xf>
    <xf numFmtId="167" fontId="20" fillId="0" borderId="7" xfId="31" applyNumberFormat="1" applyFont="1" applyBorder="1" applyAlignment="1">
      <alignment horizontal="center" vertical="center" wrapText="1"/>
    </xf>
    <xf numFmtId="167" fontId="17" fillId="0" borderId="0" xfId="31" applyNumberFormat="1" applyFont="1" applyAlignment="1">
      <alignment horizontal="center"/>
    </xf>
    <xf numFmtId="167" fontId="20" fillId="0" borderId="1" xfId="31" applyNumberFormat="1" applyFont="1" applyBorder="1" applyAlignment="1">
      <alignment horizontal="center" vertical="center" wrapText="1"/>
    </xf>
    <xf numFmtId="167" fontId="20" fillId="0" borderId="2" xfId="31" applyNumberFormat="1" applyFont="1" applyBorder="1" applyAlignment="1">
      <alignment horizontal="center" vertical="center" wrapText="1"/>
    </xf>
    <xf numFmtId="167" fontId="20" fillId="0" borderId="4" xfId="31" applyNumberFormat="1" applyFont="1" applyBorder="1" applyAlignment="1">
      <alignment horizontal="center" vertical="center" wrapText="1"/>
    </xf>
    <xf numFmtId="167" fontId="23" fillId="0" borderId="0" xfId="31" applyNumberFormat="1" applyFont="1" applyAlignment="1">
      <alignment horizontal="center"/>
    </xf>
    <xf numFmtId="0" fontId="20" fillId="0" borderId="0" xfId="6" applyFont="1" applyAlignment="1">
      <alignment horizontal="center"/>
    </xf>
    <xf numFmtId="0" fontId="22" fillId="0" borderId="0" xfId="6" applyFont="1" applyAlignment="1">
      <alignment horizontal="center"/>
    </xf>
    <xf numFmtId="0" fontId="20" fillId="0" borderId="5" xfId="6" applyFont="1" applyBorder="1" applyAlignment="1">
      <alignment horizontal="center" vertical="center" wrapText="1"/>
    </xf>
    <xf numFmtId="0" fontId="20" fillId="0" borderId="6" xfId="6" applyFont="1" applyBorder="1" applyAlignment="1">
      <alignment horizontal="center"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8" xfId="6" applyFont="1" applyBorder="1" applyAlignment="1">
      <alignment horizontal="center" vertical="center" wrapText="1"/>
    </xf>
    <xf numFmtId="0" fontId="20" fillId="0" borderId="9" xfId="6" applyFont="1" applyBorder="1" applyAlignment="1">
      <alignment horizontal="center" vertical="center" wrapText="1"/>
    </xf>
    <xf numFmtId="0" fontId="20" fillId="0" borderId="2" xfId="6" applyFont="1" applyBorder="1" applyAlignment="1">
      <alignment horizontal="center" vertical="center" wrapText="1"/>
    </xf>
    <xf numFmtId="0" fontId="20" fillId="0" borderId="3" xfId="6" applyFont="1" applyBorder="1" applyAlignment="1">
      <alignment horizontal="center" vertical="center" wrapText="1"/>
    </xf>
    <xf numFmtId="0" fontId="20" fillId="0" borderId="4" xfId="6" applyFont="1" applyBorder="1" applyAlignment="1">
      <alignment horizontal="center" vertical="center" wrapText="1"/>
    </xf>
    <xf numFmtId="0" fontId="20" fillId="0" borderId="10" xfId="6" applyFont="1" applyBorder="1" applyAlignment="1">
      <alignment horizontal="center" vertical="center" wrapText="1"/>
    </xf>
    <xf numFmtId="167" fontId="30" fillId="0" borderId="10" xfId="31" applyNumberFormat="1" applyFont="1" applyFill="1" applyBorder="1" applyAlignment="1">
      <alignment horizontal="center"/>
    </xf>
    <xf numFmtId="0" fontId="29" fillId="0" borderId="10" xfId="6" applyFont="1" applyFill="1" applyBorder="1" applyAlignment="1">
      <alignment horizontal="center"/>
    </xf>
  </cellXfs>
  <cellStyles count="34">
    <cellStyle name="Comma 2" xfId="1"/>
    <cellStyle name="Comma 3" xfId="30"/>
    <cellStyle name="Comma 4" xfId="31"/>
    <cellStyle name="Comma 5" xfId="2"/>
    <cellStyle name="Comma 5 2" xfId="3"/>
    <cellStyle name="Comma 5 2 2" xfId="4"/>
    <cellStyle name="Comma 6" xfId="32"/>
    <cellStyle name="Normal" xfId="0" builtinId="0"/>
    <cellStyle name="Normal 11" xfId="5"/>
    <cellStyle name="Normal 2" xfId="6"/>
    <cellStyle name="Normal 2 2" xfId="7"/>
    <cellStyle name="Normal 2 2 2" xfId="8"/>
    <cellStyle name="Normal 2 2 3" xfId="28"/>
    <cellStyle name="Normal 2 3" xfId="9"/>
    <cellStyle name="Normal 2 3 2" xfId="10"/>
    <cellStyle name="Normal 2 4" xfId="23"/>
    <cellStyle name="Normal 2 5" xfId="26"/>
    <cellStyle name="Normal 2 6" xfId="24"/>
    <cellStyle name="Normal 2 7" xfId="25"/>
    <cellStyle name="Normal 3" xfId="11"/>
    <cellStyle name="Normal 3 2" xfId="12"/>
    <cellStyle name="Normal 3 2 2" xfId="13"/>
    <cellStyle name="Normal 3 3" xfId="14"/>
    <cellStyle name="Normal 4" xfId="15"/>
    <cellStyle name="Normal 5" xfId="16"/>
    <cellStyle name="Normal 6" xfId="17"/>
    <cellStyle name="Normal 6 2" xfId="18"/>
    <cellStyle name="Normal 7" xfId="19"/>
    <cellStyle name="Normal 7 3" xfId="27"/>
    <cellStyle name="Normal 8" xfId="20"/>
    <cellStyle name="Normal 9" xfId="21"/>
    <cellStyle name="Normal 9 2" xfId="22"/>
    <cellStyle name="Normal_Bieu BC cap Huyen - Xa " xfId="29"/>
    <cellStyle name="Normal_TachSo llieu-YTCS -2015.den2020" xfId="3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2</xdr:row>
      <xdr:rowOff>228600</xdr:rowOff>
    </xdr:from>
    <xdr:to>
      <xdr:col>4</xdr:col>
      <xdr:colOff>1552575</xdr:colOff>
      <xdr:row>2</xdr:row>
      <xdr:rowOff>228600</xdr:rowOff>
    </xdr:to>
    <xdr:cxnSp macro="">
      <xdr:nvCxnSpPr>
        <xdr:cNvPr id="2" name="Straight Connector 1"/>
        <xdr:cNvCxnSpPr/>
      </xdr:nvCxnSpPr>
      <xdr:spPr>
        <a:xfrm>
          <a:off x="3105150" y="638175"/>
          <a:ext cx="24479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3</xdr:row>
      <xdr:rowOff>28575</xdr:rowOff>
    </xdr:from>
    <xdr:to>
      <xdr:col>8</xdr:col>
      <xdr:colOff>285750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3800475" y="600075"/>
          <a:ext cx="24479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3</xdr:row>
      <xdr:rowOff>50800</xdr:rowOff>
    </xdr:from>
    <xdr:to>
      <xdr:col>23</xdr:col>
      <xdr:colOff>47625</xdr:colOff>
      <xdr:row>3</xdr:row>
      <xdr:rowOff>50800</xdr:rowOff>
    </xdr:to>
    <xdr:cxnSp macro="">
      <xdr:nvCxnSpPr>
        <xdr:cNvPr id="2" name="Straight Connector 1"/>
        <xdr:cNvCxnSpPr/>
      </xdr:nvCxnSpPr>
      <xdr:spPr>
        <a:xfrm>
          <a:off x="5461000" y="546100"/>
          <a:ext cx="24479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Huong/LOCALS~1/Temp/Lai%20Chau%20D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A.Ky\DToan\H.Noi\BCNCKT\B_Can\Ba_b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EDI/WC-T5%20-%20TEDI.EX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SCHOOL/Bieutk/DUTOAN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SCHOOL/Bieutk/M%2067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  <sheetName val="CT _THVLNC"/>
      <sheetName val="TTDZ22"/>
      <sheetName val="#REF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KH_Q1_Q2_01"/>
      <sheetName val="Sheet1"/>
      <sheetName val="Sheet2"/>
      <sheetName val="Sheet3"/>
      <sheetName val="XL4Test5"/>
      <sheetName val="TH 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XL4Poppy"/>
      <sheetName val="TH VL, NC, DDHÿÿThanÿÿhuoc"/>
      <sheetName val="PNT-QUOT-#3"/>
      <sheetName val="COAT&amp;WRAP-QIOT-#3"/>
      <sheetName val="TONG_x000b_E3p "/>
      <sheetName val="T_x000e_HCHINH"/>
      <sheetName val="ch)tiet"/>
      <sheetName val="LKVL-CK_x000d_HT-GD1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DG_NinhBinh"/>
      <sheetName val="GVL_NB"/>
      <sheetName val="Hướng dẫn"/>
      <sheetName val="Ví dụ hàm Vlookup"/>
      <sheetName val="SL Vat lieu"/>
      <sheetName val="단면 (2)"/>
      <sheetName val="LKVL-CK_x000a_HT-GD1"/>
      <sheetName val="KH-Q1,Q_x0012_,01"/>
      <sheetName val="lam_m_i"/>
      <sheetName val="CT -THVLNC"/>
      <sheetName val="[Tam.xls][Tam.xls][Tam.xls]lam_"/>
      <sheetName val="bang tien luong"/>
      <sheetName val="COST"/>
      <sheetName val="12 th 2008"/>
      <sheetName val="Other Note-2008"/>
      <sheetName val="2003"/>
      <sheetName val="2004"/>
      <sheetName val="2005"/>
      <sheetName val="2002-4thQuarter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[Tam.xls]lam_m/i"/>
      <sheetName val="[Tam.xls][Tam.xls]lam_m/i"/>
      <sheetName val="LKVL-CK_HT-GD1"/>
      <sheetName val="THTDT"/>
      <sheetName val="Gia VL (QII-2006)"/>
      <sheetName val="D.chau"/>
      <sheetName val="TONG HOP VL-NC_x0000_TT"/>
      <sheetName val="ctdg"/>
      <sheetName val="TONG HOP VL-NC?TT"/>
      <sheetName val="test"/>
      <sheetName val="DG-VL"/>
      <sheetName val="DG_CM"/>
      <sheetName val="_Tam.xls__Tam.xls__Tam.xls_lam_"/>
      <sheetName val="_Tam.xls_lam_m_i"/>
      <sheetName val="_Tam.xls__Tam.xls_lam_m_i"/>
      <sheetName val="TONG HOP VL-NC_TT"/>
      <sheetName val="T.Tinh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H_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CňITIET VL-NC-TT-3p"/>
      <sheetName val="LKVL-CK HT-G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e"/>
      <sheetName val="Du-lieu"/>
      <sheetName val="Don gia"/>
      <sheetName val="Tu van"/>
      <sheetName val="Tach von"/>
      <sheetName val="Tong hop"/>
      <sheetName val="TDT"/>
      <sheetName val="THDT"/>
      <sheetName val="THVL-NC"/>
      <sheetName val="VL.Dien"/>
      <sheetName val="Lapdat-DSu"/>
      <sheetName val="VCDai-04Kv"/>
      <sheetName val="VC-TC"/>
      <sheetName val="Bu VL"/>
      <sheetName val="DT Cap"/>
      <sheetName val="VL cap"/>
      <sheetName val="lap cap"/>
      <sheetName val="VCDai-Cap"/>
      <sheetName val="DT Cto"/>
      <sheetName val="VLCto"/>
      <sheetName val="LapCto"/>
      <sheetName val="VCDai-Cto"/>
      <sheetName val="DT T.nghiem"/>
      <sheetName val="Thi nghiem"/>
      <sheetName val="DT thaodo"/>
      <sheetName val="Thao do"/>
      <sheetName val="TH Kho"/>
      <sheetName val="Kho"/>
      <sheetName val="Culi-VC"/>
      <sheetName val="Den bu"/>
      <sheetName val="Lap Cto"/>
      <sheetName val="Khao sat"/>
      <sheetName val="KS Cto"/>
      <sheetName val="TM.BSung"/>
      <sheetName val="BS.HTinh"/>
      <sheetName val="DGKS"/>
      <sheetName val="Luong-KS"/>
      <sheetName val="Luong CN"/>
      <sheetName val="Be tong"/>
      <sheetName val="Mong"/>
      <sheetName val="Cot"/>
      <sheetName val="Xa"/>
      <sheetName val="Ch.tinh Cto"/>
      <sheetName val="DTCto(gop)"/>
      <sheetName val="LapCto(gop)"/>
      <sheetName val="Dao dat"/>
      <sheetName val="00000000"/>
      <sheetName val="10000000"/>
      <sheetName val="2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  <sheetName val="SILICATE"/>
      <sheetName val="Luong+may"/>
      <sheetName val="dongi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9">
          <cell r="C9" t="b">
            <v>1</v>
          </cell>
        </row>
        <row r="15">
          <cell r="A15" t="b">
            <v>1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1">
          <cell r="C31" t="b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BC Ton Kho New"/>
      <sheetName val="BC Cua GSBH New"/>
      <sheetName val="10000000"/>
      <sheetName val="Gia_GC_Satthep"/>
      <sheetName val="dongia (2)"/>
      <sheetName val="Ref"/>
      <sheetName val="PNT-QUOT-#3"/>
      <sheetName val="COAT&amp;WRAP-QIOT-#3"/>
      <sheetName val="DS CHU Ph_x0001__x0000_"/>
      <sheetName val=""/>
      <sheetName val="DS CHU Ph_x0001_?"/>
      <sheetName val="CT Thang Mo"/>
      <sheetName val="ESTI."/>
      <sheetName val="DI-ESTI"/>
      <sheetName val="DAMNEN KHONG HC"/>
      <sheetName val="dochat"/>
      <sheetName val="DAM NEN HC"/>
      <sheetName val="2001"/>
      <sheetName val="156nhap01"/>
      <sheetName val="CT00"/>
      <sheetName val="CT99"/>
      <sheetName val="Detailed Reporting"/>
      <sheetName val="DS CHU Ph_x0001__"/>
      <sheetName val="CT  PL"/>
      <sheetName val="Product hierachy-old"/>
      <sheetName val="MTP"/>
      <sheetName val="MTP1"/>
      <sheetName val="total"/>
      <sheetName val="global"/>
      <sheetName val="vªÄ"/>
      <sheetName val="ZC³"/>
      <sheetName val="Øü"/>
      <sheetName val="PL_VÆQ"/>
      <sheetName val="PL_DUO_2Q"/>
      <sheetName val="Leave Statistic Report"/>
      <sheetName val="Database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Chuso"/>
      <sheetName val="Bhyt t1"/>
      <sheetName val="DTKLg"/>
      <sheetName val="VL"/>
      <sheetName val="PTVTu"/>
      <sheetName val="THKP-Full"/>
      <sheetName val="KLg"/>
      <sheetName val="—˜‰vˆ•ªˆÄ"/>
      <sheetName val="ŒˆŽZC³"/>
      <sheetName val="ŽØ“ü"/>
      <sheetName val="PL_VŽ–‹ÆQŒˆ"/>
      <sheetName val="PL_DUO_2QŒˆ"/>
      <sheetName val="dongia_(2)"/>
      <sheetName val="Leave_Statistic_Report"/>
      <sheetName val="SILICATE"/>
      <sheetName val="CHUONG TRINH"/>
      <sheetName val="206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DS_CHU_Ph"/>
      <sheetName val="ESTI_"/>
      <sheetName val="DS_CHU_Ph_"/>
      <sheetName val="FW_Sum"/>
      <sheetName val="DS_CHU_Ph?"/>
      <sheetName val="BAOGIATHANG"/>
      <sheetName val="vanchuyen TC"/>
      <sheetName val="DS CHU Ph_x005f_x0001__x005f_x0000_"/>
      <sheetName val="DS CHU Ph_x005f_x0001__"/>
      <sheetName val="DS CHU Ph_x005f_x0001_"/>
      <sheetName val="bang tien luong"/>
      <sheetName val="DS CHU Ph_x005f_x005f_x005f_x0001__x005f_x005f_x0"/>
      <sheetName val="DS CHU Ph_x005f_x005f_x005f_x0001__"/>
      <sheetName val="DS CHU Ph_x005f_x005f_x005f_x0001_"/>
      <sheetName val="CHITIET"/>
      <sheetName val="XL4Pop_x0000__x0000_"/>
      <sheetName val="Huong dan"/>
      <sheetName val="DS CHU Ph_x005f_x005f_x005f_x005f_x005f_x005f_x00"/>
      <sheetName val="Name"/>
      <sheetName val="XL4Pop??"/>
      <sheetName val="XL4Pop_x005f_x0000__x005f_x0000_"/>
      <sheetName val="XL4Pop__"/>
      <sheetName val="Dongia"/>
      <sheetName val="bieu_solieu"/>
      <sheetName val="data"/>
      <sheetName val="ThongSo"/>
      <sheetName val="dsphongban"/>
      <sheetName val="¡X??v??¡Ea?A"/>
      <sheetName val="???Z?C?3"/>
      <sheetName val="?O¡§u"/>
      <sheetName val="PL_?V?¡V?A?Q??"/>
      <sheetName val="PL_DUO_2?Q??"/>
      <sheetName val="DU LIEU"/>
      <sheetName val="dg-VTu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Tong hop DTXD CT"/>
      <sheetName val="Du toan XDCT"/>
      <sheetName val="Tong hop CPXD"/>
      <sheetName val="Tong hop CPTB"/>
      <sheetName val="Tong hop CPK"/>
      <sheetName val="Gia giao VL den HT"/>
      <sheetName val="Gia VL den HT"/>
      <sheetName val="QD 957-2009"/>
      <sheetName val="Cong van 1751"/>
      <sheetName val="XL4Poppy"/>
      <sheetName val="Vat lieu den chan CT"/>
      <sheetName val="Cuoc VC"/>
      <sheetName val="Biaky"/>
      <sheetName val="HelpMe"/>
      <sheetName val="TH_DT"/>
      <sheetName val="Dtoan"/>
      <sheetName val="CLVL"/>
      <sheetName val="PTVL"/>
      <sheetName val="Tiendo"/>
      <sheetName val="CS_TDGCT"/>
      <sheetName val="Tu van Thiet ke 1"/>
      <sheetName val="Macro1"/>
      <sheetName val="Macro2"/>
      <sheetName val="Macro3"/>
      <sheetName val="~         "/>
      <sheetName val="DGCPV"/>
      <sheetName val="VL"/>
      <sheetName val="VLBTN"/>
      <sheetName val="HS_TDT"/>
      <sheetName val="DMCP"/>
      <sheetName val="GVLCCT"/>
      <sheetName val="GNC"/>
      <sheetName val="GMXD"/>
      <sheetName val="THKP"/>
      <sheetName val="THKP Khao sat"/>
      <sheetName val="QLDA1751"/>
      <sheetName val="QLDA"/>
      <sheetName val="Luat XD"/>
      <sheetName val="Data"/>
      <sheetName val="QLDA1"/>
      <sheetName val="DUTOAN1"/>
      <sheetName val="Mau DGCT"/>
      <sheetName val="Bia Quyet Toan"/>
      <sheetName val="Tra thep hinh"/>
      <sheetName val="XL4Test5"/>
      <sheetName val="Coso"/>
      <sheetName val="CapCT"/>
      <sheetName val="Tra2"/>
      <sheetName val="Tra1"/>
      <sheetName val="DieuchinhTKe"/>
      <sheetName val="Tra2_GT"/>
      <sheetName val="Tra1_GT"/>
      <sheetName val="DieuchinhTKe(GT)"/>
      <sheetName val="Bia ngoai"/>
      <sheetName val="Bia trong"/>
      <sheetName val="Thuyetminh"/>
      <sheetName val="TongHopDutoan_GT"/>
      <sheetName val="TonghopDutoan_DD"/>
      <sheetName val="Tra2_DD"/>
      <sheetName val="Tra1_DD"/>
      <sheetName val="DieuchinhTKe(DD)"/>
      <sheetName val="TonghopDutoan_TL"/>
      <sheetName val="THChiphiXD_TBi"/>
      <sheetName val="ngoi dong"/>
      <sheetName val="Thuyet Minh"/>
      <sheetName val="Phan tich ca may"/>
      <sheetName val="Chenh lech ca may"/>
      <sheetName val="Chiet tinh don gia CM"/>
      <sheetName val="Tong hop kinh phi co Bu GCM"/>
      <sheetName val="Tong hop DTCT"/>
      <sheetName val="Tong hop DT CPXD TH"/>
      <sheetName val="TLg Laitau"/>
      <sheetName val="TLg CN&amp;Laixe"/>
      <sheetName val="TLg Laitau (2)"/>
      <sheetName val="TLg CN&amp;Laixe (2)"/>
      <sheetName val="VT"/>
      <sheetName val="NC"/>
      <sheetName val="MTP"/>
      <sheetName val="Work-Condition"/>
      <sheetName val="Bia lot"/>
      <sheetName val="Sheet1"/>
      <sheetName val="StartUp"/>
      <sheetName val="Bang tra Chi phi khac"/>
      <sheetName val="vcbo"/>
      <sheetName val="Tong hop"/>
      <sheetName val="Xay dung"/>
      <sheetName val="ca may"/>
      <sheetName val="Sheet2"/>
      <sheetName val="CPV"/>
      <sheetName val="Chiet tinh ca may"/>
      <sheetName val="Tong hop kinh phi tinh ca may"/>
      <sheetName val="TLg LX, LT"/>
      <sheetName val="QD957"/>
      <sheetName val="TH tu van"/>
      <sheetName val="CanCu"/>
      <sheetName val="GDT"/>
      <sheetName val="DGCT"/>
      <sheetName val="GiaVLDT"/>
      <sheetName val="Vua"/>
      <sheetName val="Phan tich hao phi"/>
      <sheetName val="TH hao phi"/>
      <sheetName val="xxxxxxxx"/>
      <sheetName val="CT"/>
      <sheetName val="Bia du toan (2)"/>
      <sheetName val="Van chuyen vat lieu TC"/>
      <sheetName val="Gia vat lieu"/>
      <sheetName val="Chi phi vat lieu"/>
      <sheetName val="Bu nhien lieu"/>
      <sheetName val="00000000"/>
      <sheetName val="Bao cao KH"/>
      <sheetName val="Vat tu"/>
      <sheetName val="May"/>
      <sheetName val="Nhan cong"/>
      <sheetName val="TT phi khac"/>
      <sheetName val="Chi phi lan trai"/>
      <sheetName val="Chi phi chung"/>
      <sheetName val="P.A.K.D"/>
      <sheetName val="Bia P.A.K.D"/>
      <sheetName val="chi tiet TBA 220,4"/>
      <sheetName val="TH 160"/>
      <sheetName val="Bia  160"/>
      <sheetName val="TH-TBA THAO DO"/>
      <sheetName val="bia THAODO TBA"/>
      <sheetName val="TH thao do 35"/>
      <sheetName val="bia 35 thao do"/>
      <sheetName val="Phuluc 3"/>
      <sheetName val="Phuluc 3.a"/>
      <sheetName val="Phu luc 3.b"/>
      <sheetName val="Phuluc 1"/>
      <sheetName val="CPTV"/>
      <sheetName val="chiet tinh"/>
      <sheetName val="Phu luc 2"/>
      <sheetName val="SL dau tien"/>
      <sheetName val="th CT"/>
      <sheetName val="TKP"/>
      <sheetName val="TH"/>
      <sheetName val="TH dz 22"/>
      <sheetName val="bia 22KV"/>
      <sheetName val="BIA TNGHIEM 22"/>
      <sheetName val="chi tiet dz 22 kv"/>
      <sheetName val="vt 22"/>
      <sheetName val="SLVC-22"/>
      <sheetName val="VCDD_22"/>
      <sheetName val="TONG KE DZ 22 KV"/>
      <sheetName val="trungchuyen DZ"/>
      <sheetName val="DG vat tu"/>
      <sheetName val="TH_NHADIEU KHIEN"/>
      <sheetName val="chi tiet TBA"/>
      <sheetName val="VT_TB TBA"/>
      <sheetName val="TH NT+NT"/>
      <sheetName val="chitietdatdao"/>
      <sheetName val="Bia TBA"/>
      <sheetName val="Bia XD TBA"/>
      <sheetName val="Bia NT+NT TBA"/>
      <sheetName val="Bia Kho Tam"/>
      <sheetName val="Bia PQ Tuyen"/>
      <sheetName val="PQ tuyen"/>
      <sheetName val="CPDB"/>
      <sheetName val="DM 66"/>
      <sheetName val="HSDC GOC"/>
      <sheetName val="DLNS"/>
      <sheetName val="DGVCTC 67"/>
      <sheetName val="vc vat tu CHUNG "/>
      <sheetName val="Gvlcht"/>
      <sheetName val="GT 1m3 BT"/>
      <sheetName val="T T CL VC DZ 22"/>
      <sheetName val="DG 89"/>
      <sheetName val="SLVC TBA"/>
      <sheetName val="VCDD_TBA"/>
      <sheetName val="DM 67"/>
      <sheetName val="DM 85"/>
      <sheetName val="Du_toan"/>
      <sheetName val="Phan_tich_vat_tu"/>
      <sheetName val="Tong_hop_vat_tu"/>
      <sheetName val="Gia_tri_vat_tu"/>
      <sheetName val="Chenh_lech_vat_tu"/>
      <sheetName val="Chi_phi_van_chuyen"/>
      <sheetName val="Don_gia_chi_tiet"/>
      <sheetName val="Du_thau"/>
      <sheetName val="Tong_hop_kinh_phi"/>
      <sheetName val="Tu_van_Thiet_ke"/>
      <sheetName val="Tien_do_thi_cong"/>
      <sheetName val="Bia_du_toan"/>
      <sheetName val="Tro_giup"/>
      <sheetName val="Tong_hop_DTXD_CT"/>
      <sheetName val="Du_toan_XDCT"/>
      <sheetName val="Tong_hop_CPXD"/>
      <sheetName val="Tong_hop_CPTB"/>
      <sheetName val="Tong_hop_CPK"/>
      <sheetName val="Gia_giao_VL_den_HT"/>
      <sheetName val="Gia_VL_den_HT"/>
      <sheetName val="QD_957-2009"/>
      <sheetName val="Cong_van_1751"/>
      <sheetName val="Vat_lieu_den_chan_CT"/>
      <sheetName val="Cuoc_VC"/>
      <sheetName val="Tu_van_Thiet_ke_1"/>
      <sheetName val="~_________"/>
      <sheetName val="THKP_Khao_sat"/>
      <sheetName val="Luat_XD"/>
      <sheetName val="Mau_DGCT"/>
      <sheetName val="Bia_Quyet_Toan"/>
      <sheetName val="Tra_thep_hinh"/>
      <sheetName val="Bia_ngoai"/>
      <sheetName val="Bia_trong"/>
      <sheetName val="ngoi_dong"/>
      <sheetName val="Thuyet_Minh"/>
      <sheetName val="Phan_tich_ca_may"/>
      <sheetName val="Chenh_lech_ca_may"/>
      <sheetName val="Chiet_tinh_don_gia_CM"/>
      <sheetName val="Tong_hop_kinh_phi_co_Bu_GCM"/>
      <sheetName val="Tong_hop_DTCT"/>
      <sheetName val="Tong_hop_DT_CPXD_TH"/>
      <sheetName val="TLg_Laitau"/>
      <sheetName val="TLg_CN&amp;Laixe"/>
      <sheetName val="TLg_Laitau_(2)"/>
      <sheetName val="TLg_CN&amp;Laixe_(2)"/>
      <sheetName val="Bia_lot"/>
      <sheetName val="Bang_tra_Chi_phi_khac"/>
      <sheetName val="Tong_hop"/>
      <sheetName val="Xay_dung"/>
      <sheetName val="ca_may"/>
      <sheetName val="Chiet_tinh_ca_may"/>
      <sheetName val="Tong_hop_kinh_phi_tinh_ca_may"/>
      <sheetName val="TLg_LX,_LT"/>
      <sheetName val="TH_tu_van"/>
      <sheetName val="Phan_tich_hao_phi"/>
      <sheetName val="TH_hao_phi"/>
      <sheetName val="Bia_du_toan_(2)"/>
      <sheetName val="Van_chuyen_vat_lieu_TC"/>
      <sheetName val="Gia_vat_lieu"/>
      <sheetName val="Chi_phi_vat_lieu"/>
      <sheetName val="Bu_nhien_lieu"/>
      <sheetName val="Bao_cao_KH"/>
      <sheetName val="Vat_tu"/>
      <sheetName val="Nhan_cong"/>
      <sheetName val="TT_phi_khac"/>
      <sheetName val="Chi_phi_lan_trai"/>
      <sheetName val="Chi_phi_chung"/>
      <sheetName val="P_A_K_D"/>
      <sheetName val="Bia_P_A_K_D"/>
      <sheetName val="chi_tiet_TBA_220,4"/>
      <sheetName val="TH_160"/>
      <sheetName val="Bia__160"/>
      <sheetName val="TH-TBA_THAO_DO"/>
      <sheetName val="bia_THAODO_TBA"/>
      <sheetName val="TH_thao_do_35"/>
      <sheetName val="bia_35_thao_do"/>
      <sheetName val="Phuluc_3"/>
      <sheetName val="Phuluc_3_a"/>
      <sheetName val="Phu_luc_3_b"/>
      <sheetName val="Phuluc_1"/>
      <sheetName val="chiet_tinh"/>
      <sheetName val="Phu_luc_2"/>
      <sheetName val="SL_dau_tien"/>
      <sheetName val="th_CT"/>
      <sheetName val="TH_dz_22"/>
      <sheetName val="bia_22KV"/>
      <sheetName val="BIA_TNGHIEM_22"/>
      <sheetName val="chi_tiet_dz_22_kv"/>
      <sheetName val="vt_22"/>
      <sheetName val="TONG_KE_DZ_22_KV"/>
      <sheetName val="trungchuyen_DZ"/>
      <sheetName val="DG_vat_tu"/>
      <sheetName val="TH_NHADIEU_KHIEN"/>
      <sheetName val="chi_tiet_TBA"/>
      <sheetName val="VT_TB_TBA"/>
      <sheetName val="TH_NT+NT"/>
      <sheetName val="Bia_TBA"/>
      <sheetName val="Bia_XD_TBA"/>
      <sheetName val="Bia_NT+NT_TBA"/>
      <sheetName val="Bia_Kho_Tam"/>
      <sheetName val="Bia_PQ_Tuyen"/>
      <sheetName val="PQ_tuyen"/>
      <sheetName val="DM_66"/>
      <sheetName val="HSDC_GOC"/>
      <sheetName val="DGVCTC_67"/>
      <sheetName val="vc_vat_tu_CHUNG_"/>
      <sheetName val="GT_1m3_BT"/>
      <sheetName val="T_T_CL_VC_DZ_22"/>
      <sheetName val="DG_89"/>
      <sheetName val="SLVC_TBA"/>
      <sheetName val="DM_67"/>
      <sheetName val="DM_85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Du_thau2"/>
      <sheetName val="Tong_hop_kinh_phi2"/>
      <sheetName val="Tu_van_Thiet_ke2"/>
      <sheetName val="Tien_do_thi_cong2"/>
      <sheetName val="Bia_du_toan2"/>
      <sheetName val="Tro_giup2"/>
      <sheetName val="Tong_hop_DTXD_CT2"/>
      <sheetName val="Du_toan_XDCT2"/>
      <sheetName val="Tong_hop_CPXD2"/>
      <sheetName val="Tong_hop_CPTB2"/>
      <sheetName val="Tong_hop_CPK2"/>
      <sheetName val="Gia_giao_VL_den_HT2"/>
      <sheetName val="Gia_VL_den_HT2"/>
      <sheetName val="QD_957-20092"/>
      <sheetName val="Cong_van_17512"/>
      <sheetName val="Vat_lieu_den_chan_CT2"/>
      <sheetName val="Cuoc_VC2"/>
      <sheetName val="Tu_van_Thiet_ke_12"/>
      <sheetName val="~_________2"/>
      <sheetName val="THKP_Khao_sat2"/>
      <sheetName val="Luat_XD2"/>
      <sheetName val="Mau_DGCT2"/>
      <sheetName val="Bia_Quyet_Toan2"/>
      <sheetName val="Tra_thep_hinh2"/>
      <sheetName val="Bia_ngoai2"/>
      <sheetName val="Bia_trong2"/>
      <sheetName val="ngoi_dong2"/>
      <sheetName val="Thuyet_Minh2"/>
      <sheetName val="Phan_tich_ca_may2"/>
      <sheetName val="Chenh_lech_ca_may2"/>
      <sheetName val="Chiet_tinh_don_gia_CM2"/>
      <sheetName val="Tong_hop_kinh_phi_co_Bu_GCM2"/>
      <sheetName val="Tong_hop_DTCT2"/>
      <sheetName val="Tong_hop_DT_CPXD_TH2"/>
      <sheetName val="TLg_Laitau2"/>
      <sheetName val="TLg_CN&amp;Laixe2"/>
      <sheetName val="TLg_Laitau_(2)2"/>
      <sheetName val="TLg_CN&amp;Laixe_(2)2"/>
      <sheetName val="Bia_lot2"/>
      <sheetName val="Bang_tra_Chi_phi_khac2"/>
      <sheetName val="Tong_hop2"/>
      <sheetName val="Xay_dung2"/>
      <sheetName val="ca_may2"/>
      <sheetName val="Chiet_tinh_ca_may2"/>
      <sheetName val="Tong_hop_kinh_phi_tinh_ca_may2"/>
      <sheetName val="TLg_LX,_LT2"/>
      <sheetName val="TH_tu_van2"/>
      <sheetName val="Phan_tich_hao_phi2"/>
      <sheetName val="TH_hao_phi2"/>
      <sheetName val="Bia_du_toan_(2)2"/>
      <sheetName val="Van_chuyen_vat_lieu_TC2"/>
      <sheetName val="Gia_vat_lieu2"/>
      <sheetName val="Chi_phi_vat_lieu2"/>
      <sheetName val="Bu_nhien_lieu2"/>
      <sheetName val="Bao_cao_KH2"/>
      <sheetName val="Vat_tu2"/>
      <sheetName val="Nhan_cong2"/>
      <sheetName val="TT_phi_khac2"/>
      <sheetName val="Chi_phi_lan_trai2"/>
      <sheetName val="Chi_phi_chung2"/>
      <sheetName val="P_A_K_D2"/>
      <sheetName val="Bia_P_A_K_D2"/>
      <sheetName val="chi_tiet_TBA_220,42"/>
      <sheetName val="TH_1602"/>
      <sheetName val="Bia__1602"/>
      <sheetName val="TH-TBA_THAO_DO2"/>
      <sheetName val="bia_THAODO_TBA2"/>
      <sheetName val="TH_thao_do_352"/>
      <sheetName val="bia_35_thao_do2"/>
      <sheetName val="Phuluc_32"/>
      <sheetName val="Phuluc_3_a2"/>
      <sheetName val="Phu_luc_3_b2"/>
      <sheetName val="Phuluc_12"/>
      <sheetName val="chiet_tinh2"/>
      <sheetName val="Phu_luc_22"/>
      <sheetName val="SL_dau_tien2"/>
      <sheetName val="th_CT2"/>
      <sheetName val="TH_dz_222"/>
      <sheetName val="bia_22KV2"/>
      <sheetName val="BIA_TNGHIEM_222"/>
      <sheetName val="chi_tiet_dz_22_kv2"/>
      <sheetName val="vt_222"/>
      <sheetName val="TONG_KE_DZ_22_KV2"/>
      <sheetName val="trungchuyen_DZ2"/>
      <sheetName val="DG_vat_tu2"/>
      <sheetName val="TH_NHADIEU_KHIEN2"/>
      <sheetName val="chi_tiet_TBA2"/>
      <sheetName val="VT_TB_TBA2"/>
      <sheetName val="TH_NT+NT2"/>
      <sheetName val="Bia_TBA2"/>
      <sheetName val="Bia_XD_TBA2"/>
      <sheetName val="Bia_NT+NT_TBA2"/>
      <sheetName val="Bia_Kho_Tam2"/>
      <sheetName val="Bia_PQ_Tuyen2"/>
      <sheetName val="PQ_tuyen2"/>
      <sheetName val="DM_662"/>
      <sheetName val="HSDC_GOC2"/>
      <sheetName val="DGVCTC_672"/>
      <sheetName val="vc_vat_tu_CHUNG_2"/>
      <sheetName val="GT_1m3_BT2"/>
      <sheetName val="T_T_CL_VC_DZ_222"/>
      <sheetName val="DG_892"/>
      <sheetName val="SLVC_TBA2"/>
      <sheetName val="DM_672"/>
      <sheetName val="DM_852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Du_thau1"/>
      <sheetName val="Tong_hop_kinh_phi1"/>
      <sheetName val="Tu_van_Thiet_ke1"/>
      <sheetName val="Tien_do_thi_cong1"/>
      <sheetName val="Bia_du_toan1"/>
      <sheetName val="Tro_giup1"/>
      <sheetName val="Tong_hop_DTXD_CT1"/>
      <sheetName val="Du_toan_XDCT1"/>
      <sheetName val="Tong_hop_CPXD1"/>
      <sheetName val="Tong_hop_CPTB1"/>
      <sheetName val="Tong_hop_CPK1"/>
      <sheetName val="Gia_giao_VL_den_HT1"/>
      <sheetName val="Gia_VL_den_HT1"/>
      <sheetName val="QD_957-20091"/>
      <sheetName val="Cong_van_17511"/>
      <sheetName val="Vat_lieu_den_chan_CT1"/>
      <sheetName val="Cuoc_VC1"/>
      <sheetName val="Tu_van_Thiet_ke_11"/>
      <sheetName val="~_________1"/>
      <sheetName val="THKP_Khao_sat1"/>
      <sheetName val="Luat_XD1"/>
      <sheetName val="Mau_DGCT1"/>
      <sheetName val="Bia_Quyet_Toan1"/>
      <sheetName val="Tra_thep_hinh1"/>
      <sheetName val="Bia_ngoai1"/>
      <sheetName val="Bia_trong1"/>
      <sheetName val="ngoi_dong1"/>
      <sheetName val="Thuyet_Minh1"/>
      <sheetName val="Phan_tich_ca_may1"/>
      <sheetName val="Chenh_lech_ca_may1"/>
      <sheetName val="Chiet_tinh_don_gia_CM1"/>
      <sheetName val="Tong_hop_kinh_phi_co_Bu_GCM1"/>
      <sheetName val="Tong_hop_DTCT1"/>
      <sheetName val="Tong_hop_DT_CPXD_TH1"/>
      <sheetName val="TLg_Laitau1"/>
      <sheetName val="TLg_CN&amp;Laixe1"/>
      <sheetName val="TLg_Laitau_(2)1"/>
      <sheetName val="TLg_CN&amp;Laixe_(2)1"/>
      <sheetName val="Bia_lot1"/>
      <sheetName val="Bang_tra_Chi_phi_khac1"/>
      <sheetName val="Tong_hop1"/>
      <sheetName val="Xay_dung1"/>
      <sheetName val="ca_may1"/>
      <sheetName val="Chiet_tinh_ca_may1"/>
      <sheetName val="Tong_hop_kinh_phi_tinh_ca_may1"/>
      <sheetName val="TLg_LX,_LT1"/>
      <sheetName val="TH_tu_van1"/>
      <sheetName val="Phan_tich_hao_phi1"/>
      <sheetName val="TH_hao_phi1"/>
      <sheetName val="Bia_du_toan_(2)1"/>
      <sheetName val="Van_chuyen_vat_lieu_TC1"/>
      <sheetName val="Gia_vat_lieu1"/>
      <sheetName val="Chi_phi_vat_lieu1"/>
      <sheetName val="Bu_nhien_lieu1"/>
      <sheetName val="Bao_cao_KH1"/>
      <sheetName val="Vat_tu1"/>
      <sheetName val="Nhan_cong1"/>
      <sheetName val="TT_phi_khac1"/>
      <sheetName val="Chi_phi_lan_trai1"/>
      <sheetName val="Chi_phi_chung1"/>
      <sheetName val="P_A_K_D1"/>
      <sheetName val="Bia_P_A_K_D1"/>
      <sheetName val="chi_tiet_TBA_220,41"/>
      <sheetName val="TH_1601"/>
      <sheetName val="Bia__1601"/>
      <sheetName val="TH-TBA_THAO_DO1"/>
      <sheetName val="bia_THAODO_TBA1"/>
      <sheetName val="TH_thao_do_351"/>
      <sheetName val="bia_35_thao_do1"/>
      <sheetName val="Phuluc_31"/>
      <sheetName val="Phuluc_3_a1"/>
      <sheetName val="Phu_luc_3_b1"/>
      <sheetName val="Phuluc_11"/>
      <sheetName val="chiet_tinh1"/>
      <sheetName val="Phu_luc_21"/>
      <sheetName val="SL_dau_tien1"/>
      <sheetName val="th_CT1"/>
      <sheetName val="TH_dz_221"/>
      <sheetName val="bia_22KV1"/>
      <sheetName val="BIA_TNGHIEM_221"/>
      <sheetName val="chi_tiet_dz_22_kv1"/>
      <sheetName val="vt_221"/>
      <sheetName val="TONG_KE_DZ_22_KV1"/>
      <sheetName val="trungchuyen_DZ1"/>
      <sheetName val="DG_vat_tu1"/>
      <sheetName val="TH_NHADIEU_KHIEN1"/>
      <sheetName val="chi_tiet_TBA1"/>
      <sheetName val="VT_TB_TBA1"/>
      <sheetName val="TH_NT+NT1"/>
      <sheetName val="Bia_TBA1"/>
      <sheetName val="Bia_XD_TBA1"/>
      <sheetName val="Bia_NT+NT_TBA1"/>
      <sheetName val="Bia_Kho_Tam1"/>
      <sheetName val="Bia_PQ_Tuyen1"/>
      <sheetName val="PQ_tuyen1"/>
      <sheetName val="DM_661"/>
      <sheetName val="HSDC_GOC1"/>
      <sheetName val="DGVCTC_671"/>
      <sheetName val="vc_vat_tu_CHUNG_1"/>
      <sheetName val="GT_1m3_BT1"/>
      <sheetName val="T_T_CL_VC_DZ_221"/>
      <sheetName val="DG_891"/>
      <sheetName val="SLVC_TBA1"/>
      <sheetName val="DM_671"/>
      <sheetName val="DM_8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Dutoan2001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 67"/>
      <sheetName val="XL4Poppy"/>
      <sheetName val="T.GIANG"/>
      <sheetName val="THCT"/>
      <sheetName val="THDZ0,4"/>
      <sheetName val="TH DZ35"/>
      <sheetName val="THTram"/>
      <sheetName val="TTDZ22"/>
      <sheetName val="DG vat tu"/>
      <sheetName val="149-2"/>
      <sheetName val="M_67"/>
      <sheetName val="T_GIANG"/>
      <sheetName val="TH_DZ35"/>
      <sheetName val="DG_vat_tu"/>
      <sheetName val="M_672"/>
      <sheetName val="T_GIANG2"/>
      <sheetName val="TH_DZ352"/>
      <sheetName val="DG_vat_tu2"/>
      <sheetName val="M_671"/>
      <sheetName val="T_GIANG1"/>
      <sheetName val="TH_DZ351"/>
      <sheetName val="DG_vat_tu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showWhiteSpace="0" topLeftCell="A43" workbookViewId="0">
      <selection activeCell="E5" sqref="E5"/>
    </sheetView>
  </sheetViews>
  <sheetFormatPr defaultColWidth="10.6328125" defaultRowHeight="15.5"/>
  <cols>
    <col min="1" max="1" width="5" style="1" customWidth="1"/>
    <col min="2" max="2" width="16.7265625" style="96" customWidth="1"/>
    <col min="3" max="3" width="23.6328125" style="1" customWidth="1"/>
    <col min="4" max="4" width="14.7265625" style="1" customWidth="1"/>
    <col min="5" max="5" width="60" style="1" bestFit="1" customWidth="1"/>
    <col min="6" max="6" width="7.90625" style="1" customWidth="1"/>
    <col min="7" max="16384" width="10.6328125" style="1"/>
  </cols>
  <sheetData>
    <row r="1" spans="1:25">
      <c r="A1" s="117" t="s">
        <v>16</v>
      </c>
      <c r="B1" s="117"/>
      <c r="C1" s="117"/>
      <c r="D1" s="117"/>
      <c r="E1" s="117"/>
      <c r="F1" s="117"/>
    </row>
    <row r="2" spans="1:25" ht="16.5" customHeight="1">
      <c r="A2" s="118" t="s">
        <v>56</v>
      </c>
      <c r="B2" s="118"/>
      <c r="C2" s="118"/>
      <c r="D2" s="118"/>
      <c r="E2" s="118"/>
      <c r="F2" s="118"/>
    </row>
    <row r="3" spans="1:25" ht="18.75" customHeight="1">
      <c r="A3" s="119" t="s">
        <v>224</v>
      </c>
      <c r="B3" s="119"/>
      <c r="C3" s="119"/>
      <c r="D3" s="119"/>
      <c r="E3" s="119"/>
      <c r="F3" s="11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8">
      <c r="A4" s="122"/>
      <c r="B4" s="122"/>
      <c r="C4" s="122"/>
      <c r="D4" s="122"/>
      <c r="E4" s="122"/>
      <c r="F4" s="122"/>
    </row>
    <row r="5" spans="1:25" ht="30">
      <c r="A5" s="4" t="s">
        <v>18</v>
      </c>
      <c r="B5" s="4" t="s">
        <v>19</v>
      </c>
      <c r="C5" s="4" t="s">
        <v>20</v>
      </c>
      <c r="D5" s="4" t="s">
        <v>21</v>
      </c>
      <c r="E5" s="89" t="s">
        <v>22</v>
      </c>
      <c r="F5" s="4" t="s">
        <v>3</v>
      </c>
    </row>
    <row r="6" spans="1:25" ht="21.75" customHeight="1">
      <c r="A6" s="4" t="s">
        <v>5</v>
      </c>
      <c r="B6" s="120" t="s">
        <v>57</v>
      </c>
      <c r="C6" s="120"/>
      <c r="D6" s="120"/>
      <c r="E6" s="121"/>
      <c r="F6" s="5"/>
    </row>
    <row r="7" spans="1:25" s="82" customFormat="1" ht="46.5">
      <c r="A7" s="78">
        <v>1</v>
      </c>
      <c r="B7" s="78" t="s">
        <v>110</v>
      </c>
      <c r="C7" s="79" t="s">
        <v>111</v>
      </c>
      <c r="D7" s="80" t="s">
        <v>112</v>
      </c>
      <c r="E7" s="87" t="s">
        <v>113</v>
      </c>
      <c r="F7" s="81"/>
    </row>
    <row r="8" spans="1:25" s="82" customFormat="1" ht="46.5">
      <c r="A8" s="78">
        <v>2</v>
      </c>
      <c r="B8" s="78" t="s">
        <v>110</v>
      </c>
      <c r="C8" s="83" t="s">
        <v>114</v>
      </c>
      <c r="D8" s="84" t="s">
        <v>115</v>
      </c>
      <c r="E8" s="87" t="s">
        <v>178</v>
      </c>
      <c r="F8" s="81"/>
    </row>
    <row r="9" spans="1:25" s="82" customFormat="1" ht="46.5">
      <c r="A9" s="78">
        <v>3</v>
      </c>
      <c r="B9" s="78" t="s">
        <v>110</v>
      </c>
      <c r="C9" s="83" t="s">
        <v>116</v>
      </c>
      <c r="D9" s="84" t="s">
        <v>115</v>
      </c>
      <c r="E9" s="87" t="s">
        <v>179</v>
      </c>
      <c r="F9" s="81"/>
    </row>
    <row r="10" spans="1:25" s="82" customFormat="1" ht="62">
      <c r="A10" s="78">
        <v>4</v>
      </c>
      <c r="B10" s="86" t="s">
        <v>117</v>
      </c>
      <c r="C10" s="85" t="s">
        <v>118</v>
      </c>
      <c r="D10" s="84" t="s">
        <v>119</v>
      </c>
      <c r="E10" s="88" t="s">
        <v>180</v>
      </c>
      <c r="F10" s="81"/>
    </row>
    <row r="11" spans="1:25" s="82" customFormat="1" ht="46.5">
      <c r="A11" s="78">
        <v>5</v>
      </c>
      <c r="B11" s="86" t="s">
        <v>120</v>
      </c>
      <c r="C11" s="85" t="s">
        <v>121</v>
      </c>
      <c r="D11" s="84" t="s">
        <v>122</v>
      </c>
      <c r="E11" s="88" t="s">
        <v>123</v>
      </c>
      <c r="F11" s="81"/>
    </row>
    <row r="12" spans="1:25" s="82" customFormat="1" ht="31">
      <c r="A12" s="78">
        <v>6</v>
      </c>
      <c r="B12" s="86" t="s">
        <v>120</v>
      </c>
      <c r="C12" s="83" t="s">
        <v>124</v>
      </c>
      <c r="D12" s="84" t="s">
        <v>125</v>
      </c>
      <c r="E12" s="88" t="s">
        <v>181</v>
      </c>
      <c r="F12" s="81"/>
    </row>
    <row r="13" spans="1:25" s="82" customFormat="1" ht="31">
      <c r="A13" s="78">
        <v>7</v>
      </c>
      <c r="B13" s="86" t="s">
        <v>120</v>
      </c>
      <c r="C13" s="83" t="s">
        <v>200</v>
      </c>
      <c r="D13" s="84" t="s">
        <v>201</v>
      </c>
      <c r="E13" s="88" t="s">
        <v>202</v>
      </c>
      <c r="F13" s="81"/>
    </row>
    <row r="14" spans="1:25" s="82" customFormat="1" ht="46.5">
      <c r="A14" s="78">
        <v>8</v>
      </c>
      <c r="B14" s="86" t="s">
        <v>117</v>
      </c>
      <c r="C14" s="86" t="s">
        <v>126</v>
      </c>
      <c r="D14" s="84" t="s">
        <v>127</v>
      </c>
      <c r="E14" s="88" t="s">
        <v>128</v>
      </c>
      <c r="F14" s="81"/>
    </row>
    <row r="15" spans="1:25" s="82" customFormat="1" ht="31">
      <c r="A15" s="78">
        <v>9</v>
      </c>
      <c r="B15" s="78" t="s">
        <v>110</v>
      </c>
      <c r="C15" s="83" t="s">
        <v>129</v>
      </c>
      <c r="D15" s="84" t="s">
        <v>130</v>
      </c>
      <c r="E15" s="87" t="s">
        <v>182</v>
      </c>
      <c r="F15" s="81"/>
    </row>
    <row r="16" spans="1:25" s="82" customFormat="1" ht="31">
      <c r="A16" s="78">
        <v>10</v>
      </c>
      <c r="B16" s="86" t="s">
        <v>120</v>
      </c>
      <c r="C16" s="83" t="s">
        <v>131</v>
      </c>
      <c r="D16" s="84">
        <v>44553</v>
      </c>
      <c r="E16" s="88" t="s">
        <v>132</v>
      </c>
      <c r="F16" s="81"/>
    </row>
    <row r="17" spans="1:6" s="82" customFormat="1" ht="31">
      <c r="A17" s="78">
        <v>11</v>
      </c>
      <c r="B17" s="86" t="s">
        <v>120</v>
      </c>
      <c r="C17" s="83" t="s">
        <v>133</v>
      </c>
      <c r="D17" s="84" t="s">
        <v>134</v>
      </c>
      <c r="E17" s="88" t="s">
        <v>196</v>
      </c>
      <c r="F17" s="81"/>
    </row>
    <row r="18" spans="1:6" s="82" customFormat="1" ht="31">
      <c r="A18" s="78">
        <v>12</v>
      </c>
      <c r="B18" s="86" t="s">
        <v>120</v>
      </c>
      <c r="C18" s="83" t="s">
        <v>135</v>
      </c>
      <c r="D18" s="84" t="s">
        <v>136</v>
      </c>
      <c r="E18" s="88" t="s">
        <v>195</v>
      </c>
      <c r="F18" s="81"/>
    </row>
    <row r="19" spans="1:6" s="82" customFormat="1" ht="31">
      <c r="A19" s="78">
        <v>13</v>
      </c>
      <c r="B19" s="86" t="s">
        <v>120</v>
      </c>
      <c r="C19" s="83" t="s">
        <v>137</v>
      </c>
      <c r="D19" s="84" t="s">
        <v>138</v>
      </c>
      <c r="E19" s="88" t="s">
        <v>194</v>
      </c>
      <c r="F19" s="81"/>
    </row>
    <row r="20" spans="1:6" s="82" customFormat="1" ht="77.5">
      <c r="A20" s="78">
        <v>14</v>
      </c>
      <c r="B20" s="86" t="s">
        <v>117</v>
      </c>
      <c r="C20" s="86" t="s">
        <v>139</v>
      </c>
      <c r="D20" s="84" t="s">
        <v>140</v>
      </c>
      <c r="E20" s="88" t="s">
        <v>141</v>
      </c>
      <c r="F20" s="81"/>
    </row>
    <row r="21" spans="1:6" s="82" customFormat="1" ht="46.5">
      <c r="A21" s="78">
        <v>15</v>
      </c>
      <c r="B21" s="86" t="s">
        <v>120</v>
      </c>
      <c r="C21" s="83" t="s">
        <v>142</v>
      </c>
      <c r="D21" s="84" t="s">
        <v>143</v>
      </c>
      <c r="E21" s="88" t="s">
        <v>144</v>
      </c>
      <c r="F21" s="81"/>
    </row>
    <row r="22" spans="1:6" s="82" customFormat="1" ht="31">
      <c r="A22" s="78">
        <v>16</v>
      </c>
      <c r="B22" s="86" t="s">
        <v>120</v>
      </c>
      <c r="C22" s="83" t="s">
        <v>145</v>
      </c>
      <c r="D22" s="84" t="s">
        <v>146</v>
      </c>
      <c r="E22" s="88" t="s">
        <v>183</v>
      </c>
      <c r="F22" s="81"/>
    </row>
    <row r="23" spans="1:6" s="3" customFormat="1" ht="36" customHeight="1">
      <c r="A23" s="78">
        <v>17</v>
      </c>
      <c r="B23" s="86" t="s">
        <v>120</v>
      </c>
      <c r="C23" s="83" t="s">
        <v>197</v>
      </c>
      <c r="D23" s="84" t="s">
        <v>198</v>
      </c>
      <c r="E23" s="88" t="s">
        <v>199</v>
      </c>
      <c r="F23" s="9"/>
    </row>
    <row r="24" spans="1:6" s="3" customFormat="1" ht="21.75" customHeight="1">
      <c r="A24" s="78">
        <v>18</v>
      </c>
      <c r="B24" s="86" t="s">
        <v>120</v>
      </c>
      <c r="C24" s="83" t="s">
        <v>203</v>
      </c>
      <c r="D24" s="84" t="s">
        <v>204</v>
      </c>
      <c r="E24" s="88" t="s">
        <v>205</v>
      </c>
      <c r="F24" s="9"/>
    </row>
    <row r="25" spans="1:6" s="3" customFormat="1" ht="21.75" customHeight="1">
      <c r="A25" s="78">
        <v>19</v>
      </c>
      <c r="B25" s="6"/>
      <c r="C25" s="6"/>
      <c r="D25" s="7"/>
      <c r="E25" s="90"/>
      <c r="F25" s="9"/>
    </row>
    <row r="26" spans="1:6" s="3" customFormat="1" ht="21.75" customHeight="1">
      <c r="A26" s="78">
        <v>20</v>
      </c>
      <c r="B26" s="6"/>
      <c r="C26" s="6"/>
      <c r="D26" s="7"/>
      <c r="E26" s="90"/>
      <c r="F26" s="9"/>
    </row>
    <row r="27" spans="1:6" s="3" customFormat="1" ht="21.75" customHeight="1">
      <c r="A27" s="78">
        <v>21</v>
      </c>
      <c r="B27" s="6"/>
      <c r="C27" s="6"/>
      <c r="D27" s="7"/>
      <c r="E27" s="8"/>
      <c r="F27" s="9"/>
    </row>
    <row r="28" spans="1:6" s="3" customFormat="1" ht="21.75" customHeight="1">
      <c r="A28" s="10" t="s">
        <v>12</v>
      </c>
      <c r="B28" s="114" t="s">
        <v>24</v>
      </c>
      <c r="C28" s="115"/>
      <c r="D28" s="115"/>
      <c r="E28" s="116"/>
      <c r="F28" s="9"/>
    </row>
    <row r="29" spans="1:6" s="3" customFormat="1" ht="46.5">
      <c r="A29" s="78">
        <v>1</v>
      </c>
      <c r="B29" s="86" t="s">
        <v>120</v>
      </c>
      <c r="C29" s="86" t="s">
        <v>147</v>
      </c>
      <c r="D29" s="84">
        <v>44439</v>
      </c>
      <c r="E29" s="88" t="s">
        <v>184</v>
      </c>
      <c r="F29" s="81"/>
    </row>
    <row r="30" spans="1:6" s="3" customFormat="1" ht="46.5">
      <c r="A30" s="78">
        <v>2</v>
      </c>
      <c r="B30" s="86" t="s">
        <v>148</v>
      </c>
      <c r="C30" s="86" t="s">
        <v>149</v>
      </c>
      <c r="D30" s="84">
        <v>44259</v>
      </c>
      <c r="E30" s="88" t="s">
        <v>185</v>
      </c>
      <c r="F30" s="81"/>
    </row>
    <row r="31" spans="1:6" s="3" customFormat="1" ht="46.5">
      <c r="A31" s="78">
        <v>3</v>
      </c>
      <c r="B31" s="86" t="s">
        <v>148</v>
      </c>
      <c r="C31" s="86" t="s">
        <v>150</v>
      </c>
      <c r="D31" s="84">
        <v>44448</v>
      </c>
      <c r="E31" s="88" t="s">
        <v>186</v>
      </c>
      <c r="F31" s="81"/>
    </row>
    <row r="32" spans="1:6" s="3" customFormat="1" ht="46.5">
      <c r="A32" s="78">
        <v>4</v>
      </c>
      <c r="B32" s="86" t="s">
        <v>117</v>
      </c>
      <c r="C32" s="86" t="s">
        <v>151</v>
      </c>
      <c r="D32" s="84" t="s">
        <v>125</v>
      </c>
      <c r="E32" s="88" t="s">
        <v>187</v>
      </c>
      <c r="F32" s="81"/>
    </row>
    <row r="33" spans="1:6" s="3" customFormat="1" ht="31">
      <c r="A33" s="78">
        <v>5</v>
      </c>
      <c r="B33" s="86" t="s">
        <v>148</v>
      </c>
      <c r="C33" s="86" t="s">
        <v>152</v>
      </c>
      <c r="D33" s="84">
        <v>44552</v>
      </c>
      <c r="E33" s="88" t="s">
        <v>188</v>
      </c>
      <c r="F33" s="81"/>
    </row>
    <row r="34" spans="1:6" s="3" customFormat="1" ht="31">
      <c r="A34" s="78">
        <v>6</v>
      </c>
      <c r="B34" s="86" t="s">
        <v>153</v>
      </c>
      <c r="C34" s="86" t="s">
        <v>154</v>
      </c>
      <c r="D34" s="84">
        <v>44574</v>
      </c>
      <c r="E34" s="93" t="s">
        <v>155</v>
      </c>
      <c r="F34" s="91"/>
    </row>
    <row r="35" spans="1:6" s="3" customFormat="1">
      <c r="A35" s="78">
        <v>7</v>
      </c>
      <c r="B35" s="86" t="s">
        <v>117</v>
      </c>
      <c r="C35" s="86" t="s">
        <v>156</v>
      </c>
      <c r="D35" s="92">
        <v>44581</v>
      </c>
      <c r="E35" s="94" t="s">
        <v>157</v>
      </c>
      <c r="F35" s="91"/>
    </row>
    <row r="36" spans="1:6" s="3" customFormat="1">
      <c r="A36" s="78">
        <v>8</v>
      </c>
      <c r="B36" s="86" t="s">
        <v>153</v>
      </c>
      <c r="C36" s="86" t="s">
        <v>158</v>
      </c>
      <c r="D36" s="84">
        <v>44606</v>
      </c>
      <c r="E36" s="88" t="s">
        <v>159</v>
      </c>
      <c r="F36" s="81"/>
    </row>
    <row r="37" spans="1:6" s="3" customFormat="1" ht="46.5">
      <c r="A37" s="78">
        <v>9</v>
      </c>
      <c r="B37" s="86" t="s">
        <v>148</v>
      </c>
      <c r="C37" s="86" t="s">
        <v>160</v>
      </c>
      <c r="D37" s="84">
        <v>44608</v>
      </c>
      <c r="E37" s="88" t="s">
        <v>161</v>
      </c>
      <c r="F37" s="81"/>
    </row>
    <row r="38" spans="1:6" s="3" customFormat="1" ht="31">
      <c r="A38" s="78">
        <v>10</v>
      </c>
      <c r="B38" s="86" t="s">
        <v>153</v>
      </c>
      <c r="C38" s="86" t="s">
        <v>162</v>
      </c>
      <c r="D38" s="84">
        <v>44652</v>
      </c>
      <c r="E38" s="88" t="s">
        <v>163</v>
      </c>
      <c r="F38" s="81"/>
    </row>
    <row r="39" spans="1:6" ht="31">
      <c r="A39" s="78">
        <v>11</v>
      </c>
      <c r="B39" s="86" t="s">
        <v>153</v>
      </c>
      <c r="C39" s="86" t="s">
        <v>164</v>
      </c>
      <c r="D39" s="84">
        <v>44721</v>
      </c>
      <c r="E39" s="88" t="s">
        <v>189</v>
      </c>
      <c r="F39" s="81"/>
    </row>
    <row r="40" spans="1:6" ht="31">
      <c r="A40" s="78">
        <v>12</v>
      </c>
      <c r="B40" s="86" t="s">
        <v>117</v>
      </c>
      <c r="C40" s="86" t="s">
        <v>165</v>
      </c>
      <c r="D40" s="84" t="s">
        <v>166</v>
      </c>
      <c r="E40" s="88" t="s">
        <v>167</v>
      </c>
      <c r="F40" s="81"/>
    </row>
    <row r="41" spans="1:6" ht="77.5">
      <c r="A41" s="78">
        <v>13</v>
      </c>
      <c r="B41" s="86" t="s">
        <v>117</v>
      </c>
      <c r="C41" s="86" t="s">
        <v>168</v>
      </c>
      <c r="D41" s="84" t="s">
        <v>169</v>
      </c>
      <c r="E41" s="88" t="s">
        <v>190</v>
      </c>
      <c r="F41" s="81"/>
    </row>
    <row r="42" spans="1:6" ht="46.5">
      <c r="A42" s="78">
        <v>14</v>
      </c>
      <c r="B42" s="86" t="s">
        <v>117</v>
      </c>
      <c r="C42" s="86" t="s">
        <v>170</v>
      </c>
      <c r="D42" s="84" t="s">
        <v>171</v>
      </c>
      <c r="E42" s="88" t="s">
        <v>191</v>
      </c>
      <c r="F42" s="81"/>
    </row>
    <row r="43" spans="1:6" ht="46.5">
      <c r="A43" s="78">
        <v>15</v>
      </c>
      <c r="B43" s="86" t="s">
        <v>117</v>
      </c>
      <c r="C43" s="86" t="s">
        <v>170</v>
      </c>
      <c r="D43" s="84" t="s">
        <v>171</v>
      </c>
      <c r="E43" s="88" t="s">
        <v>192</v>
      </c>
      <c r="F43" s="81"/>
    </row>
    <row r="44" spans="1:6" ht="77.5">
      <c r="A44" s="78">
        <v>16</v>
      </c>
      <c r="B44" s="86" t="s">
        <v>117</v>
      </c>
      <c r="C44" s="86" t="s">
        <v>172</v>
      </c>
      <c r="D44" s="84" t="s">
        <v>173</v>
      </c>
      <c r="E44" s="93" t="s">
        <v>174</v>
      </c>
      <c r="F44" s="91"/>
    </row>
    <row r="45" spans="1:6" ht="31">
      <c r="A45" s="78">
        <v>17</v>
      </c>
      <c r="B45" s="86" t="s">
        <v>148</v>
      </c>
      <c r="C45" s="86" t="s">
        <v>175</v>
      </c>
      <c r="D45" s="84">
        <v>44781</v>
      </c>
      <c r="E45" s="88" t="s">
        <v>193</v>
      </c>
      <c r="F45" s="81"/>
    </row>
    <row r="46" spans="1:6" ht="31">
      <c r="A46" s="78">
        <v>18</v>
      </c>
      <c r="B46" s="95" t="s">
        <v>153</v>
      </c>
      <c r="C46" s="86" t="s">
        <v>176</v>
      </c>
      <c r="D46" s="84">
        <v>44841</v>
      </c>
      <c r="E46" s="93" t="s">
        <v>177</v>
      </c>
      <c r="F46" s="91"/>
    </row>
    <row r="47" spans="1:6" ht="21" customHeight="1">
      <c r="A47" s="78">
        <v>19</v>
      </c>
      <c r="B47" s="86" t="s">
        <v>117</v>
      </c>
      <c r="C47" s="86" t="s">
        <v>206</v>
      </c>
      <c r="D47" s="84">
        <v>44938</v>
      </c>
      <c r="E47" s="5" t="s">
        <v>207</v>
      </c>
      <c r="F47" s="5"/>
    </row>
  </sheetData>
  <mergeCells count="6">
    <mergeCell ref="B28:E28"/>
    <mergeCell ref="A1:F1"/>
    <mergeCell ref="A2:F2"/>
    <mergeCell ref="A3:F3"/>
    <mergeCell ref="B6:E6"/>
    <mergeCell ref="A4:F4"/>
  </mergeCells>
  <pageMargins left="0.98" right="0.511811023622047" top="0.55118110236220497" bottom="0.35433070866141703" header="0.196850393700787" footer="0.31496062992126"/>
  <pageSetup paperSize="9" orientation="landscape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topLeftCell="A16" zoomScale="70" zoomScaleNormal="70" zoomScaleSheetLayoutView="64" workbookViewId="0">
      <selection activeCell="N20" sqref="N20"/>
    </sheetView>
  </sheetViews>
  <sheetFormatPr defaultRowHeight="14.5"/>
  <cols>
    <col min="1" max="1" width="6.90625" customWidth="1"/>
    <col min="2" max="2" width="71.7265625" customWidth="1"/>
    <col min="3" max="3" width="6.90625" customWidth="1"/>
    <col min="5" max="13" width="9" customWidth="1"/>
    <col min="14" max="14" width="13.36328125" customWidth="1"/>
    <col min="15" max="15" width="15.36328125" customWidth="1"/>
    <col min="16" max="18" width="9" style="75" customWidth="1"/>
  </cols>
  <sheetData>
    <row r="1" spans="1:19" ht="17.5">
      <c r="A1" s="132" t="s">
        <v>17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</row>
    <row r="2" spans="1:19" ht="17.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70"/>
      <c r="Q2" s="70"/>
      <c r="R2" s="70"/>
      <c r="S2" s="25"/>
    </row>
    <row r="3" spans="1:19" ht="17.5">
      <c r="A3" s="132" t="s">
        <v>83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19" ht="18">
      <c r="A4" s="133" t="s">
        <v>224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s="1" customFormat="1" ht="18">
      <c r="A5" s="122"/>
      <c r="B5" s="122"/>
      <c r="C5" s="122"/>
      <c r="D5" s="122"/>
      <c r="E5" s="122"/>
      <c r="F5" s="122"/>
      <c r="P5" s="71"/>
      <c r="Q5" s="71"/>
      <c r="R5" s="71"/>
    </row>
    <row r="6" spans="1:19" ht="56.25" customHeight="1">
      <c r="A6" s="123" t="s">
        <v>0</v>
      </c>
      <c r="B6" s="125" t="s">
        <v>1</v>
      </c>
      <c r="C6" s="127" t="s">
        <v>2</v>
      </c>
      <c r="D6" s="127" t="s">
        <v>81</v>
      </c>
      <c r="E6" s="129" t="s">
        <v>79</v>
      </c>
      <c r="F6" s="130"/>
      <c r="G6" s="131"/>
      <c r="H6" s="129" t="s">
        <v>58</v>
      </c>
      <c r="I6" s="130"/>
      <c r="J6" s="131"/>
      <c r="K6" s="129" t="s">
        <v>59</v>
      </c>
      <c r="L6" s="134"/>
      <c r="M6" s="135"/>
      <c r="N6" s="136" t="s">
        <v>80</v>
      </c>
      <c r="O6" s="136" t="s">
        <v>82</v>
      </c>
      <c r="P6" s="129" t="s">
        <v>104</v>
      </c>
      <c r="Q6" s="134"/>
      <c r="R6" s="135"/>
      <c r="S6" s="127" t="s">
        <v>3</v>
      </c>
    </row>
    <row r="7" spans="1:19" ht="117" customHeight="1">
      <c r="A7" s="124"/>
      <c r="B7" s="126"/>
      <c r="C7" s="128"/>
      <c r="D7" s="128"/>
      <c r="E7" s="24" t="s">
        <v>60</v>
      </c>
      <c r="F7" s="24" t="s">
        <v>61</v>
      </c>
      <c r="G7" s="24" t="s">
        <v>62</v>
      </c>
      <c r="H7" s="24" t="s">
        <v>60</v>
      </c>
      <c r="I7" s="24" t="s">
        <v>61</v>
      </c>
      <c r="J7" s="24" t="s">
        <v>62</v>
      </c>
      <c r="K7" s="26" t="s">
        <v>63</v>
      </c>
      <c r="L7" s="24" t="s">
        <v>61</v>
      </c>
      <c r="M7" s="24" t="s">
        <v>62</v>
      </c>
      <c r="N7" s="137"/>
      <c r="O7" s="137"/>
      <c r="P7" s="26" t="s">
        <v>63</v>
      </c>
      <c r="Q7" s="24" t="s">
        <v>61</v>
      </c>
      <c r="R7" s="24" t="s">
        <v>62</v>
      </c>
      <c r="S7" s="128"/>
    </row>
    <row r="8" spans="1:19" ht="27" customHeight="1">
      <c r="A8" s="23" t="s">
        <v>5</v>
      </c>
      <c r="B8" s="138" t="s">
        <v>66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27"/>
      <c r="P8" s="72"/>
      <c r="Q8" s="72"/>
      <c r="R8" s="72"/>
      <c r="S8" s="28"/>
    </row>
    <row r="9" spans="1:19" ht="27" customHeight="1">
      <c r="A9" s="35">
        <v>1</v>
      </c>
      <c r="B9" s="36" t="s">
        <v>67</v>
      </c>
      <c r="C9" s="37" t="s">
        <v>4</v>
      </c>
      <c r="D9" s="63">
        <v>25</v>
      </c>
      <c r="E9" s="97">
        <v>2883</v>
      </c>
      <c r="F9" s="98">
        <v>881</v>
      </c>
      <c r="G9" s="31">
        <f>F9/E9*100</f>
        <v>30.558446063128685</v>
      </c>
      <c r="H9" s="98" t="s">
        <v>208</v>
      </c>
      <c r="I9" s="98" t="s">
        <v>209</v>
      </c>
      <c r="J9" s="31">
        <f>I9/H9*100</f>
        <v>29.679595278246207</v>
      </c>
      <c r="K9" s="98">
        <v>2926</v>
      </c>
      <c r="L9" s="98">
        <v>858</v>
      </c>
      <c r="M9" s="31">
        <f>L9/K9*100</f>
        <v>29.323308270676691</v>
      </c>
      <c r="N9" s="31">
        <f>M9-G9</f>
        <v>-1.2351377924519937</v>
      </c>
      <c r="O9" s="31">
        <f t="shared" ref="O9:O11" si="0">M9-D9</f>
        <v>4.3233082706766908</v>
      </c>
      <c r="P9" s="98">
        <v>2451</v>
      </c>
      <c r="Q9" s="98">
        <v>892</v>
      </c>
      <c r="R9" s="31">
        <f>Q9/P9*100</f>
        <v>36.39330885352917</v>
      </c>
      <c r="S9" s="28"/>
    </row>
    <row r="10" spans="1:19" ht="27" customHeight="1">
      <c r="A10" s="35">
        <v>2</v>
      </c>
      <c r="B10" s="36" t="s">
        <v>68</v>
      </c>
      <c r="C10" s="37" t="s">
        <v>4</v>
      </c>
      <c r="D10" s="64">
        <v>98.4</v>
      </c>
      <c r="E10" s="98" t="s">
        <v>210</v>
      </c>
      <c r="F10" s="98" t="s">
        <v>211</v>
      </c>
      <c r="G10" s="31">
        <f t="shared" ref="G10:G11" si="1">F10/E10*100</f>
        <v>98.82251579551982</v>
      </c>
      <c r="H10" s="98" t="s">
        <v>212</v>
      </c>
      <c r="I10" s="98" t="s">
        <v>213</v>
      </c>
      <c r="J10" s="31">
        <f t="shared" ref="J10:J11" si="2">I10/H10*100</f>
        <v>98.348726560313466</v>
      </c>
      <c r="K10" s="98" t="s">
        <v>214</v>
      </c>
      <c r="L10" s="98" t="s">
        <v>211</v>
      </c>
      <c r="M10" s="31">
        <f t="shared" ref="M10:M11" si="3">L10/K10*100</f>
        <v>99.479618386817009</v>
      </c>
      <c r="N10" s="31">
        <f t="shared" ref="N10:N11" si="4">M10-G10</f>
        <v>0.65710259129718906</v>
      </c>
      <c r="O10" s="31">
        <f t="shared" si="0"/>
        <v>1.0796183868170033</v>
      </c>
      <c r="P10" s="98" t="s">
        <v>219</v>
      </c>
      <c r="Q10" s="98" t="s">
        <v>220</v>
      </c>
      <c r="R10" s="31">
        <f t="shared" ref="R10:R11" si="5">Q10/P10*100</f>
        <v>99.822327509623932</v>
      </c>
      <c r="S10" s="28"/>
    </row>
    <row r="11" spans="1:19" ht="27" customHeight="1">
      <c r="A11" s="35">
        <v>3</v>
      </c>
      <c r="B11" s="36" t="s">
        <v>69</v>
      </c>
      <c r="C11" s="37" t="s">
        <v>4</v>
      </c>
      <c r="D11" s="64" t="s">
        <v>108</v>
      </c>
      <c r="E11" s="98" t="s">
        <v>215</v>
      </c>
      <c r="F11" s="98" t="s">
        <v>216</v>
      </c>
      <c r="G11" s="31">
        <f t="shared" si="1"/>
        <v>99.198575244879777</v>
      </c>
      <c r="H11" s="32">
        <v>1225</v>
      </c>
      <c r="I11" s="32">
        <v>1221</v>
      </c>
      <c r="J11" s="31">
        <f t="shared" si="2"/>
        <v>99.673469387755091</v>
      </c>
      <c r="K11" s="98" t="s">
        <v>217</v>
      </c>
      <c r="L11" s="98" t="s">
        <v>218</v>
      </c>
      <c r="M11" s="31">
        <f t="shared" si="3"/>
        <v>99.742930591259636</v>
      </c>
      <c r="N11" s="31">
        <f t="shared" si="4"/>
        <v>0.54435534637985938</v>
      </c>
      <c r="O11" s="31" t="e">
        <f t="shared" si="0"/>
        <v>#VALUE!</v>
      </c>
      <c r="P11" s="98" t="s">
        <v>221</v>
      </c>
      <c r="Q11" s="98" t="s">
        <v>221</v>
      </c>
      <c r="R11" s="31">
        <f t="shared" si="5"/>
        <v>100</v>
      </c>
      <c r="S11" s="28"/>
    </row>
    <row r="12" spans="1:19" ht="27" customHeight="1">
      <c r="A12" s="35">
        <v>4</v>
      </c>
      <c r="B12" s="36" t="s">
        <v>70</v>
      </c>
      <c r="C12" s="37" t="s">
        <v>4</v>
      </c>
      <c r="D12" s="64">
        <v>99.9</v>
      </c>
      <c r="E12" s="32">
        <v>5555</v>
      </c>
      <c r="F12" s="32">
        <v>5551</v>
      </c>
      <c r="G12" s="31">
        <f t="shared" ref="G12:G14" si="6">F12/E12*100</f>
        <v>99.927992799279934</v>
      </c>
      <c r="H12" s="32">
        <v>5629</v>
      </c>
      <c r="I12" s="32">
        <v>5624</v>
      </c>
      <c r="J12" s="31">
        <f t="shared" ref="J12:J14" si="7">I12/H12*100</f>
        <v>99.911174276070341</v>
      </c>
      <c r="K12" s="32">
        <v>5721</v>
      </c>
      <c r="L12" s="32">
        <v>5718</v>
      </c>
      <c r="M12" s="31">
        <f t="shared" ref="M12:M14" si="8">L12/K12*100</f>
        <v>99.947561615102259</v>
      </c>
      <c r="N12" s="31">
        <f t="shared" ref="N12:N14" si="9">M12-G12</f>
        <v>1.9568815822324837E-2</v>
      </c>
      <c r="O12" s="31">
        <f t="shared" ref="O12:O14" si="10">M12-D12</f>
        <v>4.756161510225354E-2</v>
      </c>
      <c r="P12" s="32">
        <v>5708</v>
      </c>
      <c r="Q12" s="32">
        <v>5706</v>
      </c>
      <c r="R12" s="31">
        <f t="shared" ref="R12:R14" si="11">Q12/P12*100</f>
        <v>99.964961457603366</v>
      </c>
      <c r="S12" s="28"/>
    </row>
    <row r="13" spans="1:19" s="107" customFormat="1" ht="27" customHeight="1">
      <c r="A13" s="102">
        <v>5</v>
      </c>
      <c r="B13" s="103" t="s">
        <v>71</v>
      </c>
      <c r="C13" s="104" t="s">
        <v>4</v>
      </c>
      <c r="D13" s="105" t="s">
        <v>109</v>
      </c>
      <c r="E13" s="99">
        <v>3919</v>
      </c>
      <c r="F13" s="99">
        <v>3762</v>
      </c>
      <c r="G13" s="100">
        <f t="shared" si="6"/>
        <v>95.993875988772643</v>
      </c>
      <c r="H13" s="99">
        <v>3991</v>
      </c>
      <c r="I13" s="99">
        <v>3829</v>
      </c>
      <c r="J13" s="100">
        <f t="shared" si="7"/>
        <v>95.940866950638934</v>
      </c>
      <c r="K13" s="99">
        <v>4056</v>
      </c>
      <c r="L13" s="99">
        <v>3907</v>
      </c>
      <c r="M13" s="100">
        <f t="shared" si="8"/>
        <v>96.326429980276131</v>
      </c>
      <c r="N13" s="100">
        <f t="shared" si="9"/>
        <v>0.33255399150348808</v>
      </c>
      <c r="O13" s="100" t="e">
        <f t="shared" si="10"/>
        <v>#VALUE!</v>
      </c>
      <c r="P13" s="99">
        <v>4088</v>
      </c>
      <c r="Q13" s="99">
        <v>3923</v>
      </c>
      <c r="R13" s="100">
        <f t="shared" si="11"/>
        <v>95.963796477495109</v>
      </c>
      <c r="S13" s="106"/>
    </row>
    <row r="14" spans="1:19" s="107" customFormat="1" ht="27" customHeight="1">
      <c r="A14" s="102">
        <v>6</v>
      </c>
      <c r="B14" s="108" t="s">
        <v>72</v>
      </c>
      <c r="C14" s="109" t="s">
        <v>4</v>
      </c>
      <c r="D14" s="110">
        <v>70</v>
      </c>
      <c r="E14" s="99">
        <v>3562</v>
      </c>
      <c r="F14" s="99">
        <v>2087</v>
      </c>
      <c r="G14" s="100">
        <f t="shared" si="6"/>
        <v>58.590679393599096</v>
      </c>
      <c r="H14" s="99">
        <v>3669</v>
      </c>
      <c r="I14" s="99">
        <v>2136</v>
      </c>
      <c r="J14" s="100">
        <f t="shared" si="7"/>
        <v>58.217497955846277</v>
      </c>
      <c r="K14" s="99">
        <v>3839</v>
      </c>
      <c r="L14" s="99">
        <v>2298</v>
      </c>
      <c r="M14" s="100">
        <f t="shared" si="8"/>
        <v>59.859338369367023</v>
      </c>
      <c r="N14" s="100">
        <f t="shared" si="9"/>
        <v>1.2686589757679272</v>
      </c>
      <c r="O14" s="100">
        <f t="shared" si="10"/>
        <v>-10.140661630632977</v>
      </c>
      <c r="P14" s="99">
        <v>3882</v>
      </c>
      <c r="Q14" s="99">
        <v>2425</v>
      </c>
      <c r="R14" s="100">
        <f t="shared" si="11"/>
        <v>62.467800103039671</v>
      </c>
      <c r="S14" s="106"/>
    </row>
    <row r="15" spans="1:19" ht="27" customHeight="1">
      <c r="A15" s="38" t="s">
        <v>12</v>
      </c>
      <c r="B15" s="39" t="s">
        <v>73</v>
      </c>
      <c r="C15" s="47"/>
      <c r="D15" s="29"/>
      <c r="E15" s="52"/>
      <c r="F15" s="52"/>
      <c r="G15" s="53"/>
      <c r="H15" s="52"/>
      <c r="I15" s="52"/>
      <c r="J15" s="53"/>
      <c r="K15" s="52"/>
      <c r="L15" s="52"/>
      <c r="M15" s="53"/>
      <c r="N15" s="53"/>
      <c r="O15" s="53"/>
      <c r="P15" s="73"/>
      <c r="Q15" s="73"/>
      <c r="R15" s="74"/>
      <c r="S15" s="28"/>
    </row>
    <row r="16" spans="1:19" ht="27" customHeight="1">
      <c r="A16" s="35">
        <v>1</v>
      </c>
      <c r="B16" s="40" t="s">
        <v>74</v>
      </c>
      <c r="C16" s="50" t="s">
        <v>4</v>
      </c>
      <c r="D16" s="30">
        <v>100</v>
      </c>
      <c r="E16" s="98" t="s">
        <v>216</v>
      </c>
      <c r="F16" s="98" t="s">
        <v>216</v>
      </c>
      <c r="G16" s="31">
        <f t="shared" ref="G16" si="12">F16/E16*100</f>
        <v>100</v>
      </c>
      <c r="H16" s="32">
        <v>1164</v>
      </c>
      <c r="I16" s="32">
        <v>1164</v>
      </c>
      <c r="J16" s="31">
        <f t="shared" ref="J16" si="13">I16/H16*100</f>
        <v>100</v>
      </c>
      <c r="K16" s="32">
        <v>1164</v>
      </c>
      <c r="L16" s="32">
        <v>1164</v>
      </c>
      <c r="M16" s="31">
        <f t="shared" ref="M16" si="14">L16/K16*100</f>
        <v>100</v>
      </c>
      <c r="N16" s="31">
        <f t="shared" ref="N16" si="15">M16-G16</f>
        <v>0</v>
      </c>
      <c r="O16" s="31">
        <f t="shared" ref="O16" si="16">M16-D16</f>
        <v>0</v>
      </c>
      <c r="P16" s="32"/>
      <c r="Q16" s="32"/>
      <c r="R16" s="31" t="e">
        <f t="shared" ref="R16:R19" si="17">Q16/P16*100</f>
        <v>#DIV/0!</v>
      </c>
      <c r="S16" s="28"/>
    </row>
    <row r="17" spans="1:19" ht="27" customHeight="1">
      <c r="A17" s="35">
        <v>2</v>
      </c>
      <c r="B17" s="40" t="s">
        <v>75</v>
      </c>
      <c r="C17" s="50" t="s">
        <v>4</v>
      </c>
      <c r="D17" s="37">
        <v>99.9</v>
      </c>
      <c r="E17" s="32">
        <v>1022</v>
      </c>
      <c r="F17" s="32">
        <v>1021</v>
      </c>
      <c r="G17" s="31">
        <f t="shared" ref="G17:G19" si="18">F17/E17*100</f>
        <v>99.902152641878672</v>
      </c>
      <c r="H17" s="32">
        <v>1121</v>
      </c>
      <c r="I17" s="32">
        <v>1121</v>
      </c>
      <c r="J17" s="31">
        <f t="shared" ref="J17:J20" si="19">I17/H17*100</f>
        <v>100</v>
      </c>
      <c r="K17" s="32">
        <v>1085</v>
      </c>
      <c r="L17" s="32">
        <v>1085</v>
      </c>
      <c r="M17" s="31">
        <f t="shared" ref="M17:M20" si="20">L17/K17*100</f>
        <v>100</v>
      </c>
      <c r="N17" s="31">
        <f t="shared" ref="N17:N20" si="21">M17-G17</f>
        <v>9.7847358121327943E-2</v>
      </c>
      <c r="O17" s="31">
        <f t="shared" ref="O17:O20" si="22">M17-D17</f>
        <v>9.9999999999994316E-2</v>
      </c>
      <c r="P17" s="32"/>
      <c r="Q17" s="32"/>
      <c r="R17" s="31" t="e">
        <f t="shared" si="17"/>
        <v>#DIV/0!</v>
      </c>
      <c r="S17" s="28"/>
    </row>
    <row r="18" spans="1:19" ht="27" customHeight="1">
      <c r="A18" s="41">
        <v>3</v>
      </c>
      <c r="B18" s="42" t="s">
        <v>76</v>
      </c>
      <c r="C18" s="50" t="s">
        <v>4</v>
      </c>
      <c r="D18" s="37" t="s">
        <v>98</v>
      </c>
      <c r="E18" s="99">
        <v>857</v>
      </c>
      <c r="F18" s="99">
        <v>856</v>
      </c>
      <c r="G18" s="100">
        <f t="shared" si="18"/>
        <v>99.88331388564761</v>
      </c>
      <c r="H18" s="99">
        <v>902</v>
      </c>
      <c r="I18" s="99">
        <v>900</v>
      </c>
      <c r="J18" s="100">
        <f t="shared" si="19"/>
        <v>99.77827050997783</v>
      </c>
      <c r="K18" s="99">
        <v>908</v>
      </c>
      <c r="L18" s="99">
        <v>905</v>
      </c>
      <c r="M18" s="100">
        <f t="shared" si="20"/>
        <v>99.669603524229075</v>
      </c>
      <c r="N18" s="100">
        <f t="shared" si="21"/>
        <v>-0.21371036141853494</v>
      </c>
      <c r="O18" s="100">
        <v>0.2</v>
      </c>
      <c r="P18" s="99">
        <v>907</v>
      </c>
      <c r="Q18" s="32"/>
      <c r="R18" s="31">
        <f t="shared" si="17"/>
        <v>0</v>
      </c>
      <c r="S18" s="28"/>
    </row>
    <row r="19" spans="1:19" ht="48.75" customHeight="1">
      <c r="A19" s="35">
        <v>4</v>
      </c>
      <c r="B19" s="42" t="s">
        <v>77</v>
      </c>
      <c r="C19" s="50" t="s">
        <v>4</v>
      </c>
      <c r="D19" s="41" t="s">
        <v>99</v>
      </c>
      <c r="E19" s="99">
        <f>111+112+85</f>
        <v>308</v>
      </c>
      <c r="F19" s="99">
        <f>111+112+85</f>
        <v>308</v>
      </c>
      <c r="G19" s="100">
        <f t="shared" si="18"/>
        <v>100</v>
      </c>
      <c r="H19" s="99">
        <f>105+97+137</f>
        <v>339</v>
      </c>
      <c r="I19" s="99">
        <f>105+97+137</f>
        <v>339</v>
      </c>
      <c r="J19" s="100">
        <f t="shared" si="19"/>
        <v>100</v>
      </c>
      <c r="K19" s="99">
        <f>129+147+73</f>
        <v>349</v>
      </c>
      <c r="L19" s="99">
        <f>127+146+73</f>
        <v>346</v>
      </c>
      <c r="M19" s="100">
        <v>99.71</v>
      </c>
      <c r="N19" s="100">
        <v>0.7</v>
      </c>
      <c r="O19" s="100">
        <v>0.7</v>
      </c>
      <c r="P19" s="99">
        <f>134+133+83</f>
        <v>350</v>
      </c>
      <c r="Q19" s="32"/>
      <c r="R19" s="31">
        <f t="shared" si="17"/>
        <v>0</v>
      </c>
      <c r="S19" s="28"/>
    </row>
    <row r="20" spans="1:19" ht="26.25" customHeight="1">
      <c r="A20" s="43" t="s">
        <v>55</v>
      </c>
      <c r="B20" s="44" t="s">
        <v>78</v>
      </c>
      <c r="C20" s="51" t="s">
        <v>4</v>
      </c>
      <c r="D20" s="65">
        <f t="shared" ref="D20" si="23">(D21+D22+D23+D24)/4</f>
        <v>61.075000000000003</v>
      </c>
      <c r="E20" s="52" t="e">
        <f>E21+E22+E23+E24</f>
        <v>#VALUE!</v>
      </c>
      <c r="F20" s="52">
        <f>F21+F22+F23+F24</f>
        <v>23</v>
      </c>
      <c r="G20" s="31" t="e">
        <f t="shared" ref="G20:G24" si="24">F20/E20*100</f>
        <v>#VALUE!</v>
      </c>
      <c r="H20" s="52">
        <f t="shared" ref="H20:I20" si="25">H21+H22+H23+H24</f>
        <v>82.142857142857139</v>
      </c>
      <c r="I20" s="52">
        <f t="shared" si="25"/>
        <v>24</v>
      </c>
      <c r="J20" s="31">
        <f t="shared" si="19"/>
        <v>29.217391304347828</v>
      </c>
      <c r="K20" s="52">
        <f t="shared" ref="K20:L20" si="26">K21+K22+K23+K24</f>
        <v>82.142857142857139</v>
      </c>
      <c r="L20" s="52">
        <f t="shared" si="26"/>
        <v>26</v>
      </c>
      <c r="M20" s="31">
        <f t="shared" si="20"/>
        <v>31.65217391304348</v>
      </c>
      <c r="N20" s="31" t="e">
        <f t="shared" si="21"/>
        <v>#VALUE!</v>
      </c>
      <c r="O20" s="31">
        <f t="shared" si="22"/>
        <v>-29.422826086956523</v>
      </c>
      <c r="P20" s="52"/>
      <c r="Q20" s="52"/>
      <c r="R20" s="53"/>
      <c r="S20" s="28"/>
    </row>
    <row r="21" spans="1:19" ht="26.25" customHeight="1">
      <c r="A21" s="41">
        <v>1</v>
      </c>
      <c r="B21" s="45" t="s">
        <v>8</v>
      </c>
      <c r="C21" s="50" t="s">
        <v>4</v>
      </c>
      <c r="D21" s="64">
        <v>64.3</v>
      </c>
      <c r="E21" s="30" t="s">
        <v>222</v>
      </c>
      <c r="F21" s="32">
        <v>14</v>
      </c>
      <c r="G21" s="32">
        <v>8</v>
      </c>
      <c r="H21" s="31">
        <f t="shared" ref="H21" si="27">G21/F21*100</f>
        <v>57.142857142857139</v>
      </c>
      <c r="I21" s="32">
        <v>14</v>
      </c>
      <c r="J21" s="32">
        <v>8</v>
      </c>
      <c r="K21" s="31">
        <f t="shared" ref="K21" si="28">J21/I21*100</f>
        <v>57.142857142857139</v>
      </c>
      <c r="L21" s="32">
        <v>14</v>
      </c>
      <c r="M21" s="32">
        <v>10</v>
      </c>
      <c r="N21" s="31">
        <f t="shared" ref="N21" si="29">M21/L21*100</f>
        <v>71.428571428571431</v>
      </c>
      <c r="O21" s="31">
        <f t="shared" ref="O21" si="30">N21-H21</f>
        <v>14.285714285714292</v>
      </c>
      <c r="P21" s="32">
        <v>14</v>
      </c>
      <c r="Q21" s="32">
        <v>10</v>
      </c>
      <c r="R21" s="31">
        <f t="shared" ref="R21:R24" si="31">Q21/P21*100</f>
        <v>71.428571428571431</v>
      </c>
      <c r="S21" s="28"/>
    </row>
    <row r="22" spans="1:19" ht="26.25" customHeight="1">
      <c r="A22" s="41">
        <v>2</v>
      </c>
      <c r="B22" s="45" t="s">
        <v>9</v>
      </c>
      <c r="C22" s="50" t="s">
        <v>4</v>
      </c>
      <c r="D22" s="66">
        <v>100</v>
      </c>
      <c r="E22" s="32">
        <v>8</v>
      </c>
      <c r="F22" s="32">
        <v>5</v>
      </c>
      <c r="G22" s="31">
        <f t="shared" si="24"/>
        <v>62.5</v>
      </c>
      <c r="H22" s="32">
        <v>7</v>
      </c>
      <c r="I22" s="32">
        <v>5</v>
      </c>
      <c r="J22" s="31">
        <f t="shared" ref="J22:J24" si="32">I22/H22*100</f>
        <v>71.428571428571431</v>
      </c>
      <c r="K22" s="32">
        <v>7</v>
      </c>
      <c r="L22" s="32">
        <v>5</v>
      </c>
      <c r="M22" s="31">
        <f t="shared" ref="M22:M24" si="33">L22/K22*100</f>
        <v>71.428571428571431</v>
      </c>
      <c r="N22" s="31">
        <f t="shared" ref="N22:N24" si="34">M22-G22</f>
        <v>8.9285714285714306</v>
      </c>
      <c r="O22" s="31">
        <f t="shared" ref="O22:O24" si="35">M22-D22</f>
        <v>-28.571428571428569</v>
      </c>
      <c r="P22" s="32">
        <v>7</v>
      </c>
      <c r="Q22" s="32">
        <v>5</v>
      </c>
      <c r="R22" s="31">
        <f t="shared" si="31"/>
        <v>71.428571428571431</v>
      </c>
      <c r="S22" s="28"/>
    </row>
    <row r="23" spans="1:19" ht="26.25" customHeight="1">
      <c r="A23" s="41">
        <v>3</v>
      </c>
      <c r="B23" s="45" t="s">
        <v>10</v>
      </c>
      <c r="C23" s="50" t="s">
        <v>4</v>
      </c>
      <c r="D23" s="101">
        <v>46.7</v>
      </c>
      <c r="E23" s="99">
        <v>15</v>
      </c>
      <c r="F23" s="99">
        <v>4</v>
      </c>
      <c r="G23" s="100">
        <f t="shared" si="24"/>
        <v>26.666666666666668</v>
      </c>
      <c r="H23" s="99">
        <v>15</v>
      </c>
      <c r="I23" s="99">
        <v>5</v>
      </c>
      <c r="J23" s="100">
        <f t="shared" si="32"/>
        <v>33.333333333333329</v>
      </c>
      <c r="K23" s="99">
        <v>15</v>
      </c>
      <c r="L23" s="99">
        <v>6</v>
      </c>
      <c r="M23" s="100">
        <f t="shared" si="33"/>
        <v>40</v>
      </c>
      <c r="N23" s="100">
        <f t="shared" si="34"/>
        <v>13.333333333333332</v>
      </c>
      <c r="O23" s="31">
        <f t="shared" si="35"/>
        <v>-6.7000000000000028</v>
      </c>
      <c r="P23" s="32">
        <v>15</v>
      </c>
      <c r="Q23" s="32">
        <v>6</v>
      </c>
      <c r="R23" s="31">
        <f t="shared" si="31"/>
        <v>40</v>
      </c>
      <c r="S23" s="28"/>
    </row>
    <row r="24" spans="1:19" ht="26.25" customHeight="1">
      <c r="A24" s="41">
        <v>4</v>
      </c>
      <c r="B24" s="45" t="s">
        <v>11</v>
      </c>
      <c r="C24" s="50" t="s">
        <v>4</v>
      </c>
      <c r="D24" s="67">
        <v>33.299999999999997</v>
      </c>
      <c r="E24" s="32">
        <v>3</v>
      </c>
      <c r="F24" s="32">
        <v>0</v>
      </c>
      <c r="G24" s="31">
        <f t="shared" si="24"/>
        <v>0</v>
      </c>
      <c r="H24" s="32">
        <v>3</v>
      </c>
      <c r="I24" s="32">
        <v>0</v>
      </c>
      <c r="J24" s="31">
        <f t="shared" si="32"/>
        <v>0</v>
      </c>
      <c r="K24" s="32">
        <v>3</v>
      </c>
      <c r="L24" s="32">
        <v>1</v>
      </c>
      <c r="M24" s="31">
        <f t="shared" si="33"/>
        <v>33.333333333333329</v>
      </c>
      <c r="N24" s="31">
        <f t="shared" si="34"/>
        <v>33.333333333333329</v>
      </c>
      <c r="O24" s="31">
        <f t="shared" si="35"/>
        <v>3.3333333333331439E-2</v>
      </c>
      <c r="P24" s="32">
        <v>3</v>
      </c>
      <c r="Q24" s="32">
        <v>1</v>
      </c>
      <c r="R24" s="31">
        <f t="shared" si="31"/>
        <v>33.333333333333329</v>
      </c>
      <c r="S24" s="28"/>
    </row>
    <row r="25" spans="1:19" ht="26.25" customHeight="1">
      <c r="A25" s="22" t="s">
        <v>64</v>
      </c>
      <c r="B25" s="46" t="s">
        <v>97</v>
      </c>
      <c r="C25" s="48"/>
      <c r="D25" s="29"/>
      <c r="E25" s="52"/>
      <c r="F25" s="52"/>
      <c r="G25" s="53"/>
      <c r="H25" s="52"/>
      <c r="I25" s="52"/>
      <c r="J25" s="53"/>
      <c r="K25" s="52"/>
      <c r="L25" s="52"/>
      <c r="M25" s="53"/>
      <c r="N25" s="53"/>
      <c r="O25" s="53"/>
      <c r="P25" s="52"/>
      <c r="Q25" s="52"/>
      <c r="R25" s="53"/>
      <c r="S25" s="28"/>
    </row>
    <row r="26" spans="1:19" ht="26.25" customHeight="1">
      <c r="A26" s="41">
        <v>1</v>
      </c>
      <c r="B26" s="45" t="s">
        <v>8</v>
      </c>
      <c r="C26" s="50" t="s">
        <v>4</v>
      </c>
      <c r="D26" s="111">
        <v>99</v>
      </c>
      <c r="E26" s="99">
        <v>342</v>
      </c>
      <c r="F26" s="99">
        <v>240</v>
      </c>
      <c r="G26" s="100">
        <f t="shared" ref="G26:G29" si="36">F26/E26*100</f>
        <v>70.175438596491219</v>
      </c>
      <c r="H26" s="99">
        <v>393</v>
      </c>
      <c r="I26" s="99">
        <v>296</v>
      </c>
      <c r="J26" s="100">
        <f t="shared" ref="J26:J29" si="37">I26/H26*100</f>
        <v>75.318066157760811</v>
      </c>
      <c r="K26" s="99">
        <v>365</v>
      </c>
      <c r="L26" s="99">
        <v>293</v>
      </c>
      <c r="M26" s="100">
        <f t="shared" ref="M26:M29" si="38">L26/K26*100</f>
        <v>80.273972602739732</v>
      </c>
      <c r="N26" s="100">
        <f t="shared" ref="N26:N29" si="39">M26-G26</f>
        <v>10.098534006248514</v>
      </c>
      <c r="O26" s="100">
        <f t="shared" ref="O26:O29" si="40">M26-D26</f>
        <v>-18.726027397260268</v>
      </c>
      <c r="P26" s="32">
        <v>336</v>
      </c>
      <c r="Q26" s="32">
        <v>302</v>
      </c>
      <c r="R26" s="31">
        <f t="shared" ref="R26:R29" si="41">Q26/P26*100</f>
        <v>89.88095238095238</v>
      </c>
      <c r="S26" s="28"/>
    </row>
    <row r="27" spans="1:19" ht="26.25" customHeight="1">
      <c r="A27" s="41">
        <v>2</v>
      </c>
      <c r="B27" s="45" t="s">
        <v>9</v>
      </c>
      <c r="C27" s="50" t="s">
        <v>4</v>
      </c>
      <c r="D27" s="111">
        <v>97.8</v>
      </c>
      <c r="E27" s="99">
        <v>509</v>
      </c>
      <c r="F27" s="99">
        <v>255</v>
      </c>
      <c r="G27" s="100">
        <f t="shared" si="36"/>
        <v>50.098231827111981</v>
      </c>
      <c r="H27" s="99">
        <v>491</v>
      </c>
      <c r="I27" s="99">
        <v>252</v>
      </c>
      <c r="J27" s="100">
        <f t="shared" si="37"/>
        <v>51.323828920570271</v>
      </c>
      <c r="K27" s="99">
        <v>459</v>
      </c>
      <c r="L27" s="99">
        <v>250</v>
      </c>
      <c r="M27" s="100">
        <f t="shared" si="38"/>
        <v>54.466230936819173</v>
      </c>
      <c r="N27" s="100">
        <f t="shared" si="39"/>
        <v>4.367999109707192</v>
      </c>
      <c r="O27" s="100">
        <f t="shared" si="40"/>
        <v>-43.333769063180824</v>
      </c>
      <c r="P27" s="32">
        <v>423</v>
      </c>
      <c r="Q27" s="32">
        <v>249</v>
      </c>
      <c r="R27" s="31">
        <f t="shared" si="41"/>
        <v>58.865248226950349</v>
      </c>
      <c r="S27" s="28"/>
    </row>
    <row r="28" spans="1:19" ht="26.25" customHeight="1">
      <c r="A28" s="41">
        <v>3</v>
      </c>
      <c r="B28" s="45" t="s">
        <v>10</v>
      </c>
      <c r="C28" s="50" t="s">
        <v>4</v>
      </c>
      <c r="D28" s="111">
        <v>100</v>
      </c>
      <c r="E28" s="99">
        <v>285</v>
      </c>
      <c r="F28" s="99">
        <v>190</v>
      </c>
      <c r="G28" s="100">
        <f t="shared" si="36"/>
        <v>66.666666666666657</v>
      </c>
      <c r="H28" s="99">
        <v>266</v>
      </c>
      <c r="I28" s="99">
        <v>178</v>
      </c>
      <c r="J28" s="100">
        <f t="shared" si="37"/>
        <v>66.917293233082702</v>
      </c>
      <c r="K28" s="99">
        <v>264</v>
      </c>
      <c r="L28" s="99">
        <v>186</v>
      </c>
      <c r="M28" s="100">
        <f t="shared" si="38"/>
        <v>70.454545454545453</v>
      </c>
      <c r="N28" s="100">
        <f t="shared" si="39"/>
        <v>3.7878787878787961</v>
      </c>
      <c r="O28" s="100">
        <f t="shared" si="40"/>
        <v>-29.545454545454547</v>
      </c>
      <c r="P28" s="32">
        <v>215</v>
      </c>
      <c r="Q28" s="32">
        <v>168</v>
      </c>
      <c r="R28" s="31">
        <f t="shared" si="41"/>
        <v>78.139534883720927</v>
      </c>
      <c r="S28" s="28"/>
    </row>
    <row r="29" spans="1:19" ht="26.25" customHeight="1">
      <c r="A29" s="41">
        <v>4</v>
      </c>
      <c r="B29" s="45" t="s">
        <v>11</v>
      </c>
      <c r="C29" s="50" t="s">
        <v>4</v>
      </c>
      <c r="D29" s="111">
        <v>100</v>
      </c>
      <c r="E29" s="99">
        <v>80</v>
      </c>
      <c r="F29" s="99">
        <v>80</v>
      </c>
      <c r="G29" s="100">
        <f t="shared" si="36"/>
        <v>100</v>
      </c>
      <c r="H29" s="99">
        <v>82</v>
      </c>
      <c r="I29" s="99">
        <v>82</v>
      </c>
      <c r="J29" s="100">
        <f t="shared" si="37"/>
        <v>100</v>
      </c>
      <c r="K29" s="99">
        <v>76</v>
      </c>
      <c r="L29" s="99">
        <v>76</v>
      </c>
      <c r="M29" s="100">
        <f t="shared" si="38"/>
        <v>100</v>
      </c>
      <c r="N29" s="100">
        <f t="shared" si="39"/>
        <v>0</v>
      </c>
      <c r="O29" s="100">
        <f t="shared" si="40"/>
        <v>0</v>
      </c>
      <c r="P29" s="32">
        <v>66</v>
      </c>
      <c r="Q29" s="32">
        <v>66</v>
      </c>
      <c r="R29" s="31">
        <f t="shared" si="41"/>
        <v>100</v>
      </c>
      <c r="S29" s="28"/>
    </row>
    <row r="30" spans="1:19" ht="26.25" customHeight="1">
      <c r="A30" s="23" t="s">
        <v>65</v>
      </c>
      <c r="B30" s="34" t="s">
        <v>95</v>
      </c>
      <c r="C30" s="33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28"/>
    </row>
    <row r="31" spans="1:19" ht="26.25" customHeight="1">
      <c r="A31" s="41">
        <v>1</v>
      </c>
      <c r="B31" s="49" t="s">
        <v>94</v>
      </c>
      <c r="C31" s="30" t="s">
        <v>6</v>
      </c>
      <c r="D31" s="30">
        <v>14</v>
      </c>
      <c r="E31" s="30">
        <v>14</v>
      </c>
      <c r="F31" s="30">
        <v>14</v>
      </c>
      <c r="G31" s="31">
        <f t="shared" ref="G31:G36" si="42">F31/E31*100</f>
        <v>100</v>
      </c>
      <c r="H31" s="30">
        <v>14</v>
      </c>
      <c r="I31" s="30">
        <v>14</v>
      </c>
      <c r="J31" s="31">
        <f t="shared" ref="J31:J36" si="43">I31/H31*100</f>
        <v>100</v>
      </c>
      <c r="K31" s="30">
        <v>14</v>
      </c>
      <c r="L31" s="30">
        <v>14</v>
      </c>
      <c r="M31" s="31">
        <f t="shared" ref="M31:M36" si="44">L31/K31*100</f>
        <v>100</v>
      </c>
      <c r="N31" s="31">
        <f t="shared" ref="N31:N36" si="45">M31-G31</f>
        <v>0</v>
      </c>
      <c r="O31" s="31">
        <f t="shared" ref="O31:O36" si="46">M31-D31</f>
        <v>86</v>
      </c>
      <c r="P31" s="30">
        <v>14</v>
      </c>
      <c r="Q31" s="30">
        <v>14</v>
      </c>
      <c r="R31" s="31">
        <f t="shared" ref="R31:R35" si="47">Q31/P31*100</f>
        <v>100</v>
      </c>
      <c r="S31" s="28"/>
    </row>
    <row r="32" spans="1:19" ht="26.25" customHeight="1">
      <c r="A32" s="41">
        <v>2</v>
      </c>
      <c r="B32" s="49" t="s">
        <v>7</v>
      </c>
      <c r="C32" s="30" t="s">
        <v>6</v>
      </c>
      <c r="D32" s="30">
        <v>14</v>
      </c>
      <c r="E32" s="30">
        <v>14</v>
      </c>
      <c r="F32" s="30">
        <v>14</v>
      </c>
      <c r="G32" s="31">
        <f t="shared" si="42"/>
        <v>100</v>
      </c>
      <c r="H32" s="30">
        <v>14</v>
      </c>
      <c r="I32" s="30">
        <v>14</v>
      </c>
      <c r="J32" s="31">
        <f t="shared" si="43"/>
        <v>100</v>
      </c>
      <c r="K32" s="30">
        <v>14</v>
      </c>
      <c r="L32" s="30">
        <v>14</v>
      </c>
      <c r="M32" s="31">
        <f t="shared" si="44"/>
        <v>100</v>
      </c>
      <c r="N32" s="31">
        <f t="shared" si="45"/>
        <v>0</v>
      </c>
      <c r="O32" s="31">
        <f t="shared" si="46"/>
        <v>86</v>
      </c>
      <c r="P32" s="30">
        <v>14</v>
      </c>
      <c r="Q32" s="30">
        <v>14</v>
      </c>
      <c r="R32" s="31">
        <f t="shared" si="47"/>
        <v>100</v>
      </c>
      <c r="S32" s="28"/>
    </row>
    <row r="33" spans="1:19" ht="26.25" customHeight="1">
      <c r="A33" s="41"/>
      <c r="B33" s="49" t="s">
        <v>13</v>
      </c>
      <c r="C33" s="30" t="s">
        <v>6</v>
      </c>
      <c r="D33" s="30">
        <v>13</v>
      </c>
      <c r="E33" s="32">
        <v>12</v>
      </c>
      <c r="F33" s="32">
        <v>12</v>
      </c>
      <c r="G33" s="31">
        <f t="shared" si="42"/>
        <v>100</v>
      </c>
      <c r="H33" s="30">
        <v>14</v>
      </c>
      <c r="I33" s="30">
        <v>14</v>
      </c>
      <c r="J33" s="31">
        <f t="shared" si="43"/>
        <v>100</v>
      </c>
      <c r="K33" s="30">
        <v>14</v>
      </c>
      <c r="L33" s="30">
        <v>14</v>
      </c>
      <c r="M33" s="31">
        <f t="shared" si="44"/>
        <v>100</v>
      </c>
      <c r="N33" s="31">
        <f t="shared" si="45"/>
        <v>0</v>
      </c>
      <c r="O33" s="31">
        <f t="shared" si="46"/>
        <v>87</v>
      </c>
      <c r="P33" s="30">
        <v>14</v>
      </c>
      <c r="Q33" s="30">
        <v>14</v>
      </c>
      <c r="R33" s="31">
        <f t="shared" si="47"/>
        <v>100</v>
      </c>
      <c r="S33" s="28"/>
    </row>
    <row r="34" spans="1:19" ht="26.25" customHeight="1">
      <c r="A34" s="41">
        <v>3</v>
      </c>
      <c r="B34" s="49" t="s">
        <v>14</v>
      </c>
      <c r="C34" s="30" t="s">
        <v>6</v>
      </c>
      <c r="D34" s="30">
        <v>14</v>
      </c>
      <c r="E34" s="30">
        <v>14</v>
      </c>
      <c r="F34" s="30">
        <v>14</v>
      </c>
      <c r="G34" s="31">
        <f t="shared" si="42"/>
        <v>100</v>
      </c>
      <c r="H34" s="30">
        <v>14</v>
      </c>
      <c r="I34" s="30">
        <v>14</v>
      </c>
      <c r="J34" s="31">
        <f t="shared" si="43"/>
        <v>100</v>
      </c>
      <c r="K34" s="30">
        <v>14</v>
      </c>
      <c r="L34" s="30">
        <v>14</v>
      </c>
      <c r="M34" s="31">
        <f t="shared" si="44"/>
        <v>100</v>
      </c>
      <c r="N34" s="31">
        <f t="shared" si="45"/>
        <v>0</v>
      </c>
      <c r="O34" s="31">
        <f t="shared" si="46"/>
        <v>86</v>
      </c>
      <c r="P34" s="30">
        <v>14</v>
      </c>
      <c r="Q34" s="30">
        <v>14</v>
      </c>
      <c r="R34" s="31">
        <f t="shared" si="47"/>
        <v>100</v>
      </c>
      <c r="S34" s="28"/>
    </row>
    <row r="35" spans="1:19" ht="26.25" customHeight="1">
      <c r="A35" s="29"/>
      <c r="B35" s="49" t="s">
        <v>15</v>
      </c>
      <c r="C35" s="30" t="s">
        <v>6</v>
      </c>
      <c r="D35" s="30">
        <v>14</v>
      </c>
      <c r="E35" s="32">
        <v>14</v>
      </c>
      <c r="F35" s="32">
        <v>11</v>
      </c>
      <c r="G35" s="31">
        <f t="shared" si="42"/>
        <v>78.571428571428569</v>
      </c>
      <c r="H35" s="32">
        <v>14</v>
      </c>
      <c r="I35" s="32">
        <v>12</v>
      </c>
      <c r="J35" s="31">
        <f t="shared" si="43"/>
        <v>85.714285714285708</v>
      </c>
      <c r="K35" s="30">
        <v>14</v>
      </c>
      <c r="L35" s="32">
        <v>13</v>
      </c>
      <c r="M35" s="31">
        <f t="shared" si="44"/>
        <v>92.857142857142861</v>
      </c>
      <c r="N35" s="31">
        <f t="shared" si="45"/>
        <v>14.285714285714292</v>
      </c>
      <c r="O35" s="31">
        <f t="shared" si="46"/>
        <v>78.857142857142861</v>
      </c>
      <c r="P35" s="30">
        <v>14</v>
      </c>
      <c r="Q35" s="32">
        <v>13</v>
      </c>
      <c r="R35" s="31">
        <f t="shared" si="47"/>
        <v>92.857142857142861</v>
      </c>
      <c r="S35" s="28"/>
    </row>
    <row r="36" spans="1:19" ht="26.25" customHeight="1">
      <c r="A36" s="29"/>
      <c r="B36" s="49" t="s">
        <v>93</v>
      </c>
      <c r="C36" s="30" t="s">
        <v>6</v>
      </c>
      <c r="D36" s="30">
        <v>7</v>
      </c>
      <c r="E36" s="32">
        <v>14</v>
      </c>
      <c r="F36" s="32">
        <v>4</v>
      </c>
      <c r="G36" s="31">
        <f t="shared" si="42"/>
        <v>28.571428571428569</v>
      </c>
      <c r="H36" s="32">
        <v>14</v>
      </c>
      <c r="I36" s="32">
        <v>6</v>
      </c>
      <c r="J36" s="31">
        <f t="shared" si="43"/>
        <v>42.857142857142854</v>
      </c>
      <c r="K36" s="30">
        <v>14</v>
      </c>
      <c r="L36" s="32">
        <v>6</v>
      </c>
      <c r="M36" s="31">
        <f t="shared" si="44"/>
        <v>42.857142857142854</v>
      </c>
      <c r="N36" s="31">
        <f t="shared" si="45"/>
        <v>14.285714285714285</v>
      </c>
      <c r="O36" s="31">
        <f t="shared" si="46"/>
        <v>35.857142857142854</v>
      </c>
      <c r="P36" s="30">
        <v>14</v>
      </c>
      <c r="Q36" s="32">
        <v>6</v>
      </c>
      <c r="R36" s="31"/>
      <c r="S36" s="28"/>
    </row>
    <row r="37" spans="1:19" s="61" customFormat="1" ht="26.25" customHeight="1">
      <c r="A37" s="56" t="s">
        <v>96</v>
      </c>
      <c r="B37" s="34" t="s">
        <v>86</v>
      </c>
      <c r="C37" s="57"/>
      <c r="D37" s="57"/>
      <c r="E37" s="58"/>
      <c r="F37" s="58"/>
      <c r="G37" s="59"/>
      <c r="H37" s="58"/>
      <c r="I37" s="58"/>
      <c r="J37" s="59"/>
      <c r="K37" s="58"/>
      <c r="L37" s="58"/>
      <c r="M37" s="59"/>
      <c r="N37" s="59"/>
      <c r="O37" s="59"/>
      <c r="P37" s="58"/>
      <c r="Q37" s="58"/>
      <c r="R37" s="59"/>
      <c r="S37" s="60"/>
    </row>
    <row r="38" spans="1:19" ht="26.25" customHeight="1">
      <c r="A38" s="41">
        <v>1</v>
      </c>
      <c r="B38" s="49" t="s">
        <v>105</v>
      </c>
      <c r="C38" s="30" t="s">
        <v>6</v>
      </c>
      <c r="D38" s="30">
        <v>14</v>
      </c>
      <c r="E38" s="30">
        <v>14</v>
      </c>
      <c r="F38" s="30">
        <v>14</v>
      </c>
      <c r="G38" s="31">
        <f t="shared" ref="G38:G39" si="48">F38/E38*100</f>
        <v>100</v>
      </c>
      <c r="H38" s="30">
        <v>14</v>
      </c>
      <c r="I38" s="30">
        <v>14</v>
      </c>
      <c r="J38" s="31">
        <f t="shared" ref="J38:J45" si="49">I38/H38*100</f>
        <v>100</v>
      </c>
      <c r="K38" s="30">
        <v>14</v>
      </c>
      <c r="L38" s="30">
        <v>14</v>
      </c>
      <c r="M38" s="31">
        <f t="shared" ref="M38:M39" si="50">L38/K38*100</f>
        <v>100</v>
      </c>
      <c r="N38" s="31">
        <f t="shared" ref="N38:N39" si="51">M38-G38</f>
        <v>0</v>
      </c>
      <c r="O38" s="31">
        <f t="shared" ref="O38:O42" si="52">M38-D38</f>
        <v>86</v>
      </c>
      <c r="P38" s="30">
        <v>14</v>
      </c>
      <c r="Q38" s="30">
        <v>14</v>
      </c>
      <c r="R38" s="31">
        <f t="shared" ref="R38:R45" si="53">Q38/P38*100</f>
        <v>100</v>
      </c>
      <c r="S38" s="28"/>
    </row>
    <row r="39" spans="1:19" ht="26.25" customHeight="1">
      <c r="A39" s="29"/>
      <c r="B39" s="49" t="s">
        <v>106</v>
      </c>
      <c r="C39" s="30" t="s">
        <v>6</v>
      </c>
      <c r="D39" s="30">
        <v>9</v>
      </c>
      <c r="E39" s="30">
        <v>14</v>
      </c>
      <c r="F39" s="30">
        <v>8</v>
      </c>
      <c r="G39" s="31">
        <f t="shared" si="48"/>
        <v>57.142857142857139</v>
      </c>
      <c r="H39" s="30">
        <v>14</v>
      </c>
      <c r="I39" s="30">
        <v>9</v>
      </c>
      <c r="J39" s="31">
        <f t="shared" si="49"/>
        <v>64.285714285714292</v>
      </c>
      <c r="K39" s="30">
        <v>14</v>
      </c>
      <c r="L39" s="30">
        <v>9</v>
      </c>
      <c r="M39" s="31">
        <f t="shared" si="50"/>
        <v>64.285714285714292</v>
      </c>
      <c r="N39" s="31">
        <f t="shared" si="51"/>
        <v>7.142857142857153</v>
      </c>
      <c r="O39" s="31">
        <f t="shared" si="52"/>
        <v>55.285714285714292</v>
      </c>
      <c r="P39" s="30">
        <v>14</v>
      </c>
      <c r="Q39" s="30">
        <v>9</v>
      </c>
      <c r="R39" s="31">
        <f t="shared" si="53"/>
        <v>64.285714285714292</v>
      </c>
      <c r="S39" s="28"/>
    </row>
    <row r="40" spans="1:19" ht="26.25" customHeight="1">
      <c r="A40" s="41">
        <v>2</v>
      </c>
      <c r="B40" s="49" t="s">
        <v>87</v>
      </c>
      <c r="C40" s="50" t="s">
        <v>4</v>
      </c>
      <c r="D40" s="30">
        <v>99.5</v>
      </c>
      <c r="E40" s="32">
        <v>9623</v>
      </c>
      <c r="F40" s="32">
        <f>9623-74</f>
        <v>9549</v>
      </c>
      <c r="G40" s="31">
        <f t="shared" ref="G40:G45" si="54">F40/E40*100</f>
        <v>99.231009040839652</v>
      </c>
      <c r="H40" s="32">
        <v>9871</v>
      </c>
      <c r="I40" s="32">
        <f>9871-94</f>
        <v>9777</v>
      </c>
      <c r="J40" s="31">
        <f t="shared" si="49"/>
        <v>99.047715530341407</v>
      </c>
      <c r="K40" s="76">
        <v>10081</v>
      </c>
      <c r="L40" s="76">
        <v>10000</v>
      </c>
      <c r="M40" s="31">
        <f t="shared" ref="M40:M45" si="55">L40/K40*100</f>
        <v>99.196508282908439</v>
      </c>
      <c r="N40" s="31">
        <f t="shared" ref="N40:N45" si="56">M40-G40</f>
        <v>-3.4500757931212434E-2</v>
      </c>
      <c r="O40" s="31">
        <f t="shared" si="52"/>
        <v>-0.30349171709156053</v>
      </c>
      <c r="P40" s="112">
        <v>10091</v>
      </c>
      <c r="Q40" s="112">
        <v>10017</v>
      </c>
      <c r="R40" s="31">
        <f t="shared" si="53"/>
        <v>99.266673273213755</v>
      </c>
      <c r="S40" s="28"/>
    </row>
    <row r="41" spans="1:19" ht="26.25" customHeight="1">
      <c r="A41" s="41"/>
      <c r="B41" s="49" t="s">
        <v>88</v>
      </c>
      <c r="C41" s="50" t="s">
        <v>4</v>
      </c>
      <c r="D41" s="30">
        <v>98.5</v>
      </c>
      <c r="E41" s="32">
        <v>9623</v>
      </c>
      <c r="F41" s="32">
        <v>9330</v>
      </c>
      <c r="G41" s="31">
        <f t="shared" si="54"/>
        <v>96.955211472513767</v>
      </c>
      <c r="H41" s="32">
        <v>9871</v>
      </c>
      <c r="I41" s="76">
        <v>9631</v>
      </c>
      <c r="J41" s="31">
        <f t="shared" si="49"/>
        <v>97.568635396616358</v>
      </c>
      <c r="K41" s="76">
        <v>10081</v>
      </c>
      <c r="L41" s="76">
        <v>9843</v>
      </c>
      <c r="M41" s="31">
        <f t="shared" si="55"/>
        <v>97.639123102866776</v>
      </c>
      <c r="N41" s="31">
        <f t="shared" si="56"/>
        <v>0.68391163035300906</v>
      </c>
      <c r="O41" s="31">
        <f t="shared" si="52"/>
        <v>-0.86087689713322391</v>
      </c>
      <c r="P41" s="112">
        <v>10091</v>
      </c>
      <c r="Q41" s="112">
        <v>9912</v>
      </c>
      <c r="R41" s="31">
        <f t="shared" si="53"/>
        <v>98.226142106827865</v>
      </c>
      <c r="S41" s="28"/>
    </row>
    <row r="42" spans="1:19" ht="26.25" customHeight="1">
      <c r="A42" s="41">
        <v>3</v>
      </c>
      <c r="B42" s="49" t="s">
        <v>89</v>
      </c>
      <c r="C42" s="50" t="s">
        <v>4</v>
      </c>
      <c r="D42" s="30">
        <v>98.5</v>
      </c>
      <c r="E42" s="32">
        <v>16697</v>
      </c>
      <c r="F42" s="32">
        <f>16697-338</f>
        <v>16359</v>
      </c>
      <c r="G42" s="31">
        <f t="shared" si="54"/>
        <v>97.975684254656528</v>
      </c>
      <c r="H42" s="32">
        <v>17088</v>
      </c>
      <c r="I42" s="32">
        <f>17088-334</f>
        <v>16754</v>
      </c>
      <c r="J42" s="31">
        <f t="shared" si="49"/>
        <v>98.045411985018731</v>
      </c>
      <c r="K42" s="76">
        <v>17375</v>
      </c>
      <c r="L42" s="76">
        <v>17079</v>
      </c>
      <c r="M42" s="31">
        <f t="shared" si="55"/>
        <v>98.296402877697844</v>
      </c>
      <c r="N42" s="31">
        <f t="shared" si="56"/>
        <v>0.32071862304131571</v>
      </c>
      <c r="O42" s="31">
        <f t="shared" si="52"/>
        <v>-0.20359712230215621</v>
      </c>
      <c r="P42" s="112">
        <v>17400</v>
      </c>
      <c r="Q42" s="112">
        <v>17076</v>
      </c>
      <c r="R42" s="31">
        <f t="shared" si="53"/>
        <v>98.137931034482762</v>
      </c>
      <c r="S42" s="28"/>
    </row>
    <row r="43" spans="1:19" ht="26.25" customHeight="1">
      <c r="A43" s="41"/>
      <c r="B43" s="49" t="s">
        <v>90</v>
      </c>
      <c r="C43" s="50" t="s">
        <v>4</v>
      </c>
      <c r="D43" s="30">
        <v>95</v>
      </c>
      <c r="E43" s="32">
        <v>16697</v>
      </c>
      <c r="F43" s="32">
        <v>14924</v>
      </c>
      <c r="G43" s="31">
        <f t="shared" si="54"/>
        <v>89.381325986704198</v>
      </c>
      <c r="H43" s="32">
        <v>17088</v>
      </c>
      <c r="I43" s="76">
        <v>15453</v>
      </c>
      <c r="J43" s="31">
        <f t="shared" si="49"/>
        <v>90.43188202247191</v>
      </c>
      <c r="K43" s="76">
        <v>17375</v>
      </c>
      <c r="L43" s="76">
        <v>15906</v>
      </c>
      <c r="M43" s="31">
        <f t="shared" si="55"/>
        <v>91.545323741007195</v>
      </c>
      <c r="N43" s="31">
        <f t="shared" si="56"/>
        <v>2.1639977543029971</v>
      </c>
      <c r="O43" s="31">
        <f t="shared" ref="O43:O45" si="57">M43-D43</f>
        <v>-3.4546762589928051</v>
      </c>
      <c r="P43" s="112">
        <v>17400</v>
      </c>
      <c r="Q43" s="112">
        <v>16111</v>
      </c>
      <c r="R43" s="31">
        <f t="shared" si="53"/>
        <v>92.591954022988503</v>
      </c>
      <c r="S43" s="28"/>
    </row>
    <row r="44" spans="1:19" ht="24.75" customHeight="1">
      <c r="A44" s="41">
        <v>4</v>
      </c>
      <c r="B44" s="49" t="s">
        <v>91</v>
      </c>
      <c r="C44" s="50" t="s">
        <v>4</v>
      </c>
      <c r="D44" s="30">
        <v>97</v>
      </c>
      <c r="E44" s="32">
        <v>26857</v>
      </c>
      <c r="F44" s="32">
        <f>26857-2652</f>
        <v>24205</v>
      </c>
      <c r="G44" s="31">
        <f t="shared" si="54"/>
        <v>90.125479390847829</v>
      </c>
      <c r="H44" s="32">
        <v>27661</v>
      </c>
      <c r="I44" s="32">
        <f>27661-2326</f>
        <v>25335</v>
      </c>
      <c r="J44" s="31">
        <f t="shared" si="49"/>
        <v>91.591048769024979</v>
      </c>
      <c r="K44" s="76">
        <v>28286</v>
      </c>
      <c r="L44" s="76">
        <v>26344</v>
      </c>
      <c r="M44" s="31">
        <f t="shared" si="55"/>
        <v>93.134412783709251</v>
      </c>
      <c r="N44" s="31">
        <f t="shared" si="56"/>
        <v>3.0089333928614224</v>
      </c>
      <c r="O44" s="31">
        <f t="shared" si="57"/>
        <v>-3.8655872162907485</v>
      </c>
      <c r="P44" s="112">
        <v>28833</v>
      </c>
      <c r="Q44" s="112">
        <v>27107</v>
      </c>
      <c r="R44" s="31">
        <f t="shared" si="53"/>
        <v>94.01380362778761</v>
      </c>
      <c r="S44" s="28"/>
    </row>
    <row r="45" spans="1:19" ht="24.75" customHeight="1">
      <c r="A45" s="41"/>
      <c r="B45" s="49" t="s">
        <v>92</v>
      </c>
      <c r="C45" s="50" t="s">
        <v>4</v>
      </c>
      <c r="D45" s="30">
        <v>85</v>
      </c>
      <c r="E45" s="32">
        <v>26857</v>
      </c>
      <c r="F45" s="32">
        <v>19918</v>
      </c>
      <c r="G45" s="31">
        <f t="shared" si="54"/>
        <v>74.163160442342786</v>
      </c>
      <c r="H45" s="32">
        <v>27661</v>
      </c>
      <c r="I45" s="76">
        <v>21016</v>
      </c>
      <c r="J45" s="31">
        <f t="shared" si="49"/>
        <v>75.97700733885253</v>
      </c>
      <c r="K45" s="76">
        <v>28286</v>
      </c>
      <c r="L45" s="77">
        <v>22490</v>
      </c>
      <c r="M45" s="31">
        <f t="shared" si="55"/>
        <v>79.509297885879931</v>
      </c>
      <c r="N45" s="31">
        <f t="shared" si="56"/>
        <v>5.3461374435371454</v>
      </c>
      <c r="O45" s="31">
        <f t="shared" si="57"/>
        <v>-5.4907021141200687</v>
      </c>
      <c r="P45" s="112">
        <v>28833</v>
      </c>
      <c r="Q45" s="112">
        <v>23163</v>
      </c>
      <c r="R45" s="31">
        <f t="shared" si="53"/>
        <v>80.335032774945375</v>
      </c>
      <c r="S45" s="28"/>
    </row>
    <row r="46" spans="1:19" ht="24.75" customHeight="1">
      <c r="A46" s="41">
        <v>5</v>
      </c>
      <c r="B46" s="68" t="s">
        <v>100</v>
      </c>
      <c r="C46" s="26" t="s">
        <v>101</v>
      </c>
      <c r="D46" s="69">
        <v>32</v>
      </c>
      <c r="E46" s="142" t="s">
        <v>103</v>
      </c>
      <c r="F46" s="143"/>
      <c r="G46" s="144"/>
      <c r="H46" s="142" t="s">
        <v>103</v>
      </c>
      <c r="I46" s="143"/>
      <c r="J46" s="144"/>
      <c r="K46" s="142">
        <v>15</v>
      </c>
      <c r="L46" s="143"/>
      <c r="M46" s="144"/>
      <c r="N46" s="69"/>
      <c r="O46" s="69"/>
      <c r="P46" s="139">
        <v>17</v>
      </c>
      <c r="Q46" s="140"/>
      <c r="R46" s="141"/>
      <c r="S46" s="69"/>
    </row>
    <row r="47" spans="1:19" ht="24.75" customHeight="1">
      <c r="A47" s="29"/>
      <c r="B47" s="68" t="s">
        <v>107</v>
      </c>
      <c r="C47" s="26" t="s">
        <v>102</v>
      </c>
      <c r="D47" s="69">
        <v>563</v>
      </c>
      <c r="E47" s="142" t="s">
        <v>103</v>
      </c>
      <c r="F47" s="143"/>
      <c r="G47" s="144"/>
      <c r="H47" s="142" t="s">
        <v>103</v>
      </c>
      <c r="I47" s="143"/>
      <c r="J47" s="144"/>
      <c r="K47" s="142">
        <v>313</v>
      </c>
      <c r="L47" s="143"/>
      <c r="M47" s="144"/>
      <c r="N47" s="69"/>
      <c r="O47" s="69"/>
      <c r="P47" s="139">
        <v>370</v>
      </c>
      <c r="Q47" s="140"/>
      <c r="R47" s="141"/>
      <c r="S47" s="69"/>
    </row>
  </sheetData>
  <mergeCells count="24">
    <mergeCell ref="P46:R46"/>
    <mergeCell ref="P47:R47"/>
    <mergeCell ref="E46:G46"/>
    <mergeCell ref="E47:G47"/>
    <mergeCell ref="H46:J46"/>
    <mergeCell ref="K46:M46"/>
    <mergeCell ref="H47:J47"/>
    <mergeCell ref="K47:M47"/>
    <mergeCell ref="S6:S7"/>
    <mergeCell ref="K6:M6"/>
    <mergeCell ref="N6:N7"/>
    <mergeCell ref="O6:O7"/>
    <mergeCell ref="B8:N8"/>
    <mergeCell ref="P6:R6"/>
    <mergeCell ref="A1:S1"/>
    <mergeCell ref="A3:S3"/>
    <mergeCell ref="A4:S4"/>
    <mergeCell ref="A5:F5"/>
    <mergeCell ref="A6:A7"/>
    <mergeCell ref="B6:B7"/>
    <mergeCell ref="C6:C7"/>
    <mergeCell ref="D6:D7"/>
    <mergeCell ref="H6:J6"/>
    <mergeCell ref="E6:G6"/>
  </mergeCells>
  <pageMargins left="0.511811023622047" right="0.27559055118110198" top="0.511811023622047" bottom="0.43307086614173201" header="0.31496062992126" footer="0.31496062992126"/>
  <pageSetup paperSize="9" scale="65" orientation="landscape" r:id="rId1"/>
  <colBreaks count="1" manualBreakCount="1">
    <brk id="19" max="1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A3" sqref="A3:P3"/>
    </sheetView>
  </sheetViews>
  <sheetFormatPr defaultColWidth="9.08984375" defaultRowHeight="14"/>
  <cols>
    <col min="1" max="1" width="5.90625" style="12" customWidth="1"/>
    <col min="2" max="2" width="24.36328125" style="12" customWidth="1"/>
    <col min="3" max="3" width="9" style="12" customWidth="1"/>
    <col min="4" max="5" width="8" style="12" customWidth="1"/>
    <col min="6" max="6" width="8.08984375" style="12" customWidth="1"/>
    <col min="7" max="7" width="7.7265625" style="12" customWidth="1"/>
    <col min="8" max="8" width="7.6328125" style="12" customWidth="1"/>
    <col min="9" max="9" width="8.08984375" style="12" customWidth="1"/>
    <col min="10" max="10" width="8.26953125" style="12" customWidth="1"/>
    <col min="11" max="11" width="6.26953125" style="12" customWidth="1"/>
    <col min="12" max="12" width="5.90625" style="12" customWidth="1"/>
    <col min="13" max="13" width="8" style="12" customWidth="1"/>
    <col min="14" max="14" width="7.90625" style="12" customWidth="1"/>
    <col min="15" max="15" width="6.7265625" style="12" customWidth="1"/>
    <col min="16" max="16" width="8" style="12" customWidth="1"/>
    <col min="17" max="16384" width="9.08984375" style="12"/>
  </cols>
  <sheetData>
    <row r="1" spans="1:16">
      <c r="A1" s="147" t="s">
        <v>23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</row>
    <row r="2" spans="1:16">
      <c r="A2" s="147" t="s">
        <v>84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16">
      <c r="A3" s="151" t="s">
        <v>224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6">
      <c r="A4" s="163"/>
      <c r="B4" s="163"/>
    </row>
    <row r="5" spans="1:16" ht="26.25" customHeight="1">
      <c r="A5" s="148" t="s">
        <v>18</v>
      </c>
      <c r="B5" s="145" t="s">
        <v>26</v>
      </c>
      <c r="C5" s="149" t="s">
        <v>28</v>
      </c>
      <c r="D5" s="150"/>
      <c r="E5" s="145" t="s">
        <v>29</v>
      </c>
      <c r="F5" s="145" t="s">
        <v>30</v>
      </c>
      <c r="G5" s="145" t="s">
        <v>31</v>
      </c>
      <c r="H5" s="145" t="s">
        <v>32</v>
      </c>
      <c r="I5" s="145" t="s">
        <v>33</v>
      </c>
      <c r="J5" s="145" t="s">
        <v>34</v>
      </c>
      <c r="K5" s="145" t="s">
        <v>35</v>
      </c>
      <c r="L5" s="145" t="s">
        <v>36</v>
      </c>
      <c r="M5" s="145" t="s">
        <v>37</v>
      </c>
      <c r="N5" s="145" t="s">
        <v>38</v>
      </c>
      <c r="O5" s="145" t="s">
        <v>39</v>
      </c>
      <c r="P5" s="145" t="s">
        <v>40</v>
      </c>
    </row>
    <row r="6" spans="1:16" ht="60.75" customHeight="1">
      <c r="A6" s="148"/>
      <c r="B6" s="146"/>
      <c r="C6" s="13" t="s">
        <v>41</v>
      </c>
      <c r="D6" s="13" t="s">
        <v>42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</row>
    <row r="7" spans="1:16" ht="26.25" customHeight="1">
      <c r="A7" s="62">
        <v>1</v>
      </c>
      <c r="B7" s="14" t="s">
        <v>8</v>
      </c>
      <c r="C7" s="14">
        <v>297</v>
      </c>
      <c r="D7" s="14">
        <v>1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4</v>
      </c>
      <c r="K7" s="14">
        <v>81</v>
      </c>
      <c r="L7" s="14">
        <v>7</v>
      </c>
      <c r="M7" s="14">
        <v>0</v>
      </c>
      <c r="N7" s="14">
        <v>14</v>
      </c>
      <c r="O7" s="14">
        <v>48</v>
      </c>
      <c r="P7" s="14">
        <v>140</v>
      </c>
    </row>
    <row r="8" spans="1:16" ht="26.25" customHeight="1">
      <c r="A8" s="62">
        <v>2</v>
      </c>
      <c r="B8" s="14" t="s">
        <v>9</v>
      </c>
      <c r="C8" s="14">
        <v>377</v>
      </c>
      <c r="D8" s="14">
        <v>13</v>
      </c>
      <c r="E8" s="14">
        <v>15</v>
      </c>
      <c r="F8" s="14">
        <v>8</v>
      </c>
      <c r="G8" s="14">
        <v>0</v>
      </c>
      <c r="H8" s="14">
        <v>3</v>
      </c>
      <c r="I8" s="14">
        <v>7</v>
      </c>
      <c r="J8" s="14">
        <v>3</v>
      </c>
      <c r="K8" s="14">
        <v>18</v>
      </c>
      <c r="L8" s="14">
        <v>13</v>
      </c>
      <c r="M8" s="14">
        <v>96</v>
      </c>
      <c r="N8" s="14">
        <v>7</v>
      </c>
      <c r="O8" s="14">
        <v>40</v>
      </c>
      <c r="P8" s="14">
        <v>105</v>
      </c>
    </row>
    <row r="9" spans="1:16" ht="26.25" customHeight="1">
      <c r="A9" s="62">
        <v>3</v>
      </c>
      <c r="B9" s="14" t="s">
        <v>27</v>
      </c>
      <c r="C9" s="14">
        <v>150</v>
      </c>
      <c r="D9" s="14">
        <v>31</v>
      </c>
      <c r="E9" s="14">
        <v>10</v>
      </c>
      <c r="F9" s="14">
        <v>8</v>
      </c>
      <c r="G9" s="14">
        <v>0</v>
      </c>
      <c r="H9" s="14">
        <v>7</v>
      </c>
      <c r="I9" s="14">
        <v>11</v>
      </c>
      <c r="J9" s="14">
        <v>10</v>
      </c>
      <c r="K9" s="14">
        <v>13</v>
      </c>
      <c r="L9" s="14">
        <v>12</v>
      </c>
      <c r="M9" s="14">
        <v>163</v>
      </c>
      <c r="N9" s="14">
        <v>15</v>
      </c>
      <c r="O9" s="14">
        <v>15</v>
      </c>
      <c r="P9" s="14">
        <v>58</v>
      </c>
    </row>
    <row r="13" spans="1:16" ht="18">
      <c r="D13" s="15"/>
    </row>
    <row r="14" spans="1:16" ht="18">
      <c r="D14" s="15"/>
    </row>
    <row r="15" spans="1:16" ht="18">
      <c r="D15" s="15"/>
      <c r="E15" s="16"/>
    </row>
    <row r="17" spans="5:7">
      <c r="G17" s="17"/>
    </row>
    <row r="19" spans="5:7">
      <c r="E19" s="11"/>
    </row>
  </sheetData>
  <mergeCells count="19">
    <mergeCell ref="L5:L6"/>
    <mergeCell ref="M5:M6"/>
    <mergeCell ref="A3:P3"/>
    <mergeCell ref="O5:O6"/>
    <mergeCell ref="P5:P6"/>
    <mergeCell ref="N5:N6"/>
    <mergeCell ref="A1:P1"/>
    <mergeCell ref="A2:P2"/>
    <mergeCell ref="A5:A6"/>
    <mergeCell ref="B5:B6"/>
    <mergeCell ref="C5:D5"/>
    <mergeCell ref="E5:E6"/>
    <mergeCell ref="F5:F6"/>
    <mergeCell ref="G5:G6"/>
    <mergeCell ref="H5:H6"/>
    <mergeCell ref="I5:I6"/>
    <mergeCell ref="J5:J6"/>
    <mergeCell ref="K5:K6"/>
    <mergeCell ref="A4:B4"/>
  </mergeCells>
  <pageMargins left="0.27" right="0.2" top="0.28000000000000003" bottom="0.64" header="0.3" footer="0.3"/>
  <pageSetup paperSize="9" scale="9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"/>
  <sheetViews>
    <sheetView workbookViewId="0">
      <selection activeCell="A3" sqref="A3:AO3"/>
    </sheetView>
  </sheetViews>
  <sheetFormatPr defaultColWidth="9.08984375" defaultRowHeight="13"/>
  <cols>
    <col min="1" max="1" width="2.90625" style="18" customWidth="1"/>
    <col min="2" max="2" width="23" style="18" customWidth="1"/>
    <col min="3" max="42" width="5.6328125" style="18" customWidth="1"/>
    <col min="43" max="16384" width="9.08984375" style="18"/>
  </cols>
  <sheetData>
    <row r="1" spans="1:41">
      <c r="A1" s="152" t="s">
        <v>25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</row>
    <row r="2" spans="1:41">
      <c r="A2" s="152" t="s">
        <v>85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</row>
    <row r="3" spans="1:41">
      <c r="A3" s="153" t="s">
        <v>224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</row>
    <row r="4" spans="1:41" ht="18" customHeight="1">
      <c r="A4" s="164"/>
      <c r="B4" s="164"/>
      <c r="AJ4" s="153" t="s">
        <v>43</v>
      </c>
      <c r="AK4" s="153"/>
      <c r="AL4" s="153"/>
      <c r="AM4" s="153"/>
      <c r="AN4" s="153"/>
      <c r="AO4" s="153"/>
    </row>
    <row r="5" spans="1:41" s="19" customFormat="1" ht="18.75" customHeight="1">
      <c r="A5" s="154" t="s">
        <v>18</v>
      </c>
      <c r="B5" s="154" t="s">
        <v>26</v>
      </c>
      <c r="C5" s="156" t="s">
        <v>44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 t="s">
        <v>45</v>
      </c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 t="s">
        <v>46</v>
      </c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</row>
    <row r="6" spans="1:41" s="19" customFormat="1" ht="96.75" customHeight="1">
      <c r="A6" s="155"/>
      <c r="B6" s="155" t="s">
        <v>26</v>
      </c>
      <c r="C6" s="157" t="s">
        <v>47</v>
      </c>
      <c r="D6" s="158"/>
      <c r="E6" s="157" t="s">
        <v>48</v>
      </c>
      <c r="F6" s="158"/>
      <c r="G6" s="157" t="s">
        <v>49</v>
      </c>
      <c r="H6" s="162"/>
      <c r="I6" s="158"/>
      <c r="J6" s="159" t="s">
        <v>50</v>
      </c>
      <c r="K6" s="160"/>
      <c r="L6" s="161"/>
      <c r="M6" s="159" t="s">
        <v>51</v>
      </c>
      <c r="N6" s="160"/>
      <c r="O6" s="161"/>
      <c r="P6" s="157" t="s">
        <v>47</v>
      </c>
      <c r="Q6" s="158"/>
      <c r="R6" s="157" t="s">
        <v>48</v>
      </c>
      <c r="S6" s="158"/>
      <c r="T6" s="157" t="s">
        <v>49</v>
      </c>
      <c r="U6" s="162"/>
      <c r="V6" s="158"/>
      <c r="W6" s="159" t="s">
        <v>50</v>
      </c>
      <c r="X6" s="160"/>
      <c r="Y6" s="161"/>
      <c r="Z6" s="159" t="s">
        <v>51</v>
      </c>
      <c r="AA6" s="160"/>
      <c r="AB6" s="161"/>
      <c r="AC6" s="157" t="s">
        <v>47</v>
      </c>
      <c r="AD6" s="158"/>
      <c r="AE6" s="157" t="s">
        <v>48</v>
      </c>
      <c r="AF6" s="158"/>
      <c r="AG6" s="157" t="s">
        <v>49</v>
      </c>
      <c r="AH6" s="162"/>
      <c r="AI6" s="158"/>
      <c r="AJ6" s="159" t="s">
        <v>50</v>
      </c>
      <c r="AK6" s="160"/>
      <c r="AL6" s="161"/>
      <c r="AM6" s="159" t="s">
        <v>51</v>
      </c>
      <c r="AN6" s="160"/>
      <c r="AO6" s="161"/>
    </row>
    <row r="7" spans="1:41" ht="68.25" customHeight="1">
      <c r="A7" s="155"/>
      <c r="B7" s="155"/>
      <c r="C7" s="21" t="s">
        <v>52</v>
      </c>
      <c r="D7" s="21" t="s">
        <v>53</v>
      </c>
      <c r="E7" s="21" t="s">
        <v>52</v>
      </c>
      <c r="F7" s="21" t="s">
        <v>53</v>
      </c>
      <c r="G7" s="21" t="s">
        <v>52</v>
      </c>
      <c r="H7" s="21" t="s">
        <v>54</v>
      </c>
      <c r="I7" s="21" t="s">
        <v>53</v>
      </c>
      <c r="J7" s="21" t="s">
        <v>52</v>
      </c>
      <c r="K7" s="21" t="s">
        <v>54</v>
      </c>
      <c r="L7" s="21" t="s">
        <v>53</v>
      </c>
      <c r="M7" s="21" t="s">
        <v>52</v>
      </c>
      <c r="N7" s="21" t="s">
        <v>54</v>
      </c>
      <c r="O7" s="21" t="s">
        <v>53</v>
      </c>
      <c r="P7" s="21" t="s">
        <v>52</v>
      </c>
      <c r="Q7" s="21" t="s">
        <v>53</v>
      </c>
      <c r="R7" s="21" t="s">
        <v>52</v>
      </c>
      <c r="S7" s="21" t="s">
        <v>53</v>
      </c>
      <c r="T7" s="21" t="s">
        <v>52</v>
      </c>
      <c r="U7" s="21" t="s">
        <v>54</v>
      </c>
      <c r="V7" s="21" t="s">
        <v>53</v>
      </c>
      <c r="W7" s="21" t="s">
        <v>52</v>
      </c>
      <c r="X7" s="21" t="s">
        <v>54</v>
      </c>
      <c r="Y7" s="21" t="s">
        <v>53</v>
      </c>
      <c r="Z7" s="21" t="s">
        <v>52</v>
      </c>
      <c r="AA7" s="21" t="s">
        <v>54</v>
      </c>
      <c r="AB7" s="21" t="s">
        <v>53</v>
      </c>
      <c r="AC7" s="21" t="s">
        <v>52</v>
      </c>
      <c r="AD7" s="21" t="s">
        <v>53</v>
      </c>
      <c r="AE7" s="21" t="s">
        <v>52</v>
      </c>
      <c r="AF7" s="21" t="s">
        <v>53</v>
      </c>
      <c r="AG7" s="21" t="s">
        <v>52</v>
      </c>
      <c r="AH7" s="21" t="s">
        <v>54</v>
      </c>
      <c r="AI7" s="21" t="s">
        <v>53</v>
      </c>
      <c r="AJ7" s="21" t="s">
        <v>52</v>
      </c>
      <c r="AK7" s="21" t="s">
        <v>54</v>
      </c>
      <c r="AL7" s="21" t="s">
        <v>53</v>
      </c>
      <c r="AM7" s="21" t="s">
        <v>52</v>
      </c>
      <c r="AN7" s="21" t="s">
        <v>54</v>
      </c>
      <c r="AO7" s="21" t="s">
        <v>53</v>
      </c>
    </row>
    <row r="8" spans="1:41" ht="27.75" customHeight="1">
      <c r="A8" s="20">
        <v>1</v>
      </c>
      <c r="B8" s="55" t="s">
        <v>223</v>
      </c>
      <c r="C8" s="113">
        <v>4322.6580000000004</v>
      </c>
      <c r="D8" s="113">
        <v>4322.6580000000004</v>
      </c>
      <c r="E8" s="113">
        <v>3757.1130000000003</v>
      </c>
      <c r="F8" s="113">
        <f>1901.113+1856</f>
        <v>3757.1130000000003</v>
      </c>
      <c r="G8" s="113"/>
      <c r="H8" s="113"/>
      <c r="I8" s="113"/>
      <c r="J8" s="113">
        <v>991.03399999999999</v>
      </c>
      <c r="K8" s="113"/>
      <c r="L8" s="113">
        <v>991.03399999999999</v>
      </c>
      <c r="M8" s="113"/>
      <c r="N8" s="113"/>
      <c r="O8" s="113"/>
      <c r="P8" s="113">
        <v>2000</v>
      </c>
      <c r="Q8" s="113">
        <v>2000</v>
      </c>
      <c r="R8" s="113">
        <v>4350</v>
      </c>
      <c r="S8" s="113">
        <v>4279.93</v>
      </c>
      <c r="T8" s="113"/>
      <c r="U8" s="113"/>
      <c r="V8" s="113"/>
      <c r="W8" s="113">
        <v>5400</v>
      </c>
      <c r="X8" s="113"/>
      <c r="Y8" s="113">
        <v>5399.7995000000001</v>
      </c>
      <c r="Z8" s="113"/>
      <c r="AA8" s="113"/>
      <c r="AB8" s="113"/>
      <c r="AC8" s="113">
        <v>1836.0260000000001</v>
      </c>
      <c r="AD8" s="113">
        <v>1713.191</v>
      </c>
      <c r="AE8" s="113">
        <v>6929.549</v>
      </c>
      <c r="AF8" s="113">
        <v>6929.1989999999996</v>
      </c>
      <c r="AG8" s="113"/>
      <c r="AH8" s="113"/>
      <c r="AI8" s="113"/>
      <c r="AJ8" s="113">
        <v>4846.8950000000004</v>
      </c>
      <c r="AK8" s="113"/>
      <c r="AL8" s="113">
        <v>4633.1400000000003</v>
      </c>
      <c r="AM8" s="113"/>
      <c r="AN8" s="113"/>
      <c r="AO8" s="113"/>
    </row>
  </sheetData>
  <mergeCells count="25">
    <mergeCell ref="A4:B4"/>
    <mergeCell ref="Z6:AB6"/>
    <mergeCell ref="AC6:AD6"/>
    <mergeCell ref="E6:F6"/>
    <mergeCell ref="G6:I6"/>
    <mergeCell ref="J6:L6"/>
    <mergeCell ref="M6:O6"/>
    <mergeCell ref="P6:Q6"/>
    <mergeCell ref="R6:S6"/>
    <mergeCell ref="A1:AO1"/>
    <mergeCell ref="A2:AO2"/>
    <mergeCell ref="A3:AO3"/>
    <mergeCell ref="AJ4:AO4"/>
    <mergeCell ref="A5:A7"/>
    <mergeCell ref="B5:B7"/>
    <mergeCell ref="C5:O5"/>
    <mergeCell ref="P5:AB5"/>
    <mergeCell ref="AC5:AO5"/>
    <mergeCell ref="C6:D6"/>
    <mergeCell ref="AJ6:AL6"/>
    <mergeCell ref="AM6:AO6"/>
    <mergeCell ref="AE6:AF6"/>
    <mergeCell ref="AG6:AI6"/>
    <mergeCell ref="T6:V6"/>
    <mergeCell ref="W6:Y6"/>
  </mergeCells>
  <pageMargins left="0.2" right="0.24" top="0.28000000000000003" bottom="0.2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 PLI VB</vt:lpstr>
      <vt:lpstr>PLII CHAT LUONG</vt:lpstr>
      <vt:lpstr>PLIII CSVC</vt:lpstr>
      <vt:lpstr>PLIX KINH PHI</vt:lpstr>
      <vt:lpstr>' PLI VB'!Print_Area</vt:lpstr>
      <vt:lpstr>'PLII CHAT LUONG'!Print_Area</vt:lpstr>
      <vt:lpstr>' PLI VB'!Print_Titles</vt:lpstr>
      <vt:lpstr>'PLII CHAT LUONG'!Print_Titles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Dao Van Bac</cp:lastModifiedBy>
  <cp:lastPrinted>2023-03-01T07:47:44Z</cp:lastPrinted>
  <dcterms:created xsi:type="dcterms:W3CDTF">2021-07-09T07:02:39Z</dcterms:created>
  <dcterms:modified xsi:type="dcterms:W3CDTF">2023-05-11T09:17:18Z</dcterms:modified>
</cp:coreProperties>
</file>